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f:\Users\l.avetikyan\Documents\2026\Մեթոդական\ՄԺԾԾ2027-2029\2027 Bujet\2027 բյուջե ՄՖ\"/>
    </mc:Choice>
  </mc:AlternateContent>
  <xr:revisionPtr revIDLastSave="0" documentId="13_ncr:1_{882CBE34-046C-41CC-ADDC-CEAFADB818D1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Հ1" sheetId="1" r:id="rId1"/>
    <sheet name="Հ3Մաս 1" sheetId="2" r:id="rId2"/>
    <sheet name="Հ3 Մաս 2" sheetId="3" r:id="rId3"/>
    <sheet name="Հ3 Մաս 3" sheetId="4" r:id="rId4"/>
    <sheet name="Հ4" sheetId="5" r:id="rId5"/>
    <sheet name="Հ5" sheetId="6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9" i="6" l="1"/>
  <c r="W9" i="6"/>
  <c r="T9" i="6"/>
  <c r="S9" i="6"/>
  <c r="P9" i="6"/>
  <c r="O9" i="6"/>
  <c r="L9" i="6"/>
  <c r="K9" i="6"/>
  <c r="H9" i="6"/>
  <c r="G9" i="6"/>
  <c r="U8" i="6"/>
  <c r="Q8" i="6"/>
  <c r="M8" i="6"/>
  <c r="I8" i="6"/>
  <c r="E8" i="6"/>
  <c r="U7" i="6"/>
  <c r="Q7" i="6"/>
  <c r="M7" i="6"/>
  <c r="I7" i="6"/>
  <c r="E7" i="6"/>
  <c r="U6" i="6"/>
  <c r="Q6" i="6"/>
  <c r="M6" i="6"/>
  <c r="I6" i="6"/>
  <c r="E6" i="6"/>
  <c r="V5" i="6"/>
  <c r="V9" i="6" s="1"/>
  <c r="U5" i="6"/>
  <c r="U9" i="6" s="1"/>
  <c r="R5" i="6"/>
  <c r="R9" i="6" s="1"/>
  <c r="N5" i="6"/>
  <c r="N9" i="6" s="1"/>
  <c r="M5" i="6"/>
  <c r="M9" i="6" s="1"/>
  <c r="J5" i="6"/>
  <c r="J9" i="6" s="1"/>
  <c r="F5" i="6"/>
  <c r="F9" i="6" s="1"/>
  <c r="E5" i="6"/>
  <c r="E9" i="6" s="1"/>
  <c r="L47" i="5"/>
  <c r="H47" i="5"/>
  <c r="L42" i="5"/>
  <c r="K42" i="5"/>
  <c r="J42" i="5"/>
  <c r="I42" i="5"/>
  <c r="H42" i="5"/>
  <c r="L36" i="5"/>
  <c r="K36" i="5"/>
  <c r="J36" i="5"/>
  <c r="J7" i="5" s="1"/>
  <c r="J6" i="5" s="1"/>
  <c r="I36" i="5"/>
  <c r="H36" i="5"/>
  <c r="L9" i="5"/>
  <c r="K9" i="5"/>
  <c r="K47" i="5" s="1"/>
  <c r="J9" i="5"/>
  <c r="J47" i="5" s="1"/>
  <c r="I9" i="5"/>
  <c r="I47" i="5" s="1"/>
  <c r="H9" i="5"/>
  <c r="L7" i="5"/>
  <c r="L6" i="5" s="1"/>
  <c r="I7" i="5"/>
  <c r="H7" i="5"/>
  <c r="H6" i="5" s="1"/>
  <c r="I6" i="5"/>
  <c r="R8" i="2"/>
  <c r="Q8" i="2"/>
  <c r="P8" i="2"/>
  <c r="O8" i="2"/>
  <c r="N8" i="2"/>
  <c r="M8" i="2"/>
  <c r="L8" i="2"/>
  <c r="K8" i="2"/>
  <c r="J8" i="2"/>
  <c r="I8" i="2"/>
  <c r="H8" i="2"/>
  <c r="G8" i="2"/>
  <c r="I5" i="6" l="1"/>
  <c r="I9" i="6" s="1"/>
  <c r="Q5" i="6"/>
  <c r="Q9" i="6" s="1"/>
  <c r="K7" i="5"/>
  <c r="K6" i="5" s="1"/>
</calcChain>
</file>

<file path=xl/sharedStrings.xml><?xml version="1.0" encoding="utf-8"?>
<sst xmlns="http://schemas.openxmlformats.org/spreadsheetml/2006/main" count="266" uniqueCount="170">
  <si>
    <t>Հավելված N 1. Բյուջետային հայտի ամփոփ նկարագրություն</t>
  </si>
  <si>
    <t>ՀՀ միջուկային անվտանգության կարգավորման կոմիտե</t>
  </si>
  <si>
    <t>Ատոմային էներգիայի օգտագործման բնագավառում անվտանգության պետական կարգավորման ապահովում։ ՀՀ բնակչության համար թույլատրելի իոնացնող ճառագայթման տարեկան արդյունարար դոզայի արժեքի չգերազանցումը:</t>
  </si>
  <si>
    <t xml:space="preserve">1.ՀՀ միջուկային անվտանգության կարգավորման կոմիտեին և ՄՌԳՏԿ ՓԲԸ-ին  շենքային պայմաններով ապահովում։  /31001/։ 2.ՀՀ միջուկային անվտանգության կարգավորման կոմիտեի տեխնիկական հագեցվածության բարելավում /31002/ </t>
  </si>
  <si>
    <r>
      <t>Պետական մարմնի անվանումը</t>
    </r>
    <r>
      <rPr>
        <vertAlign val="superscript"/>
        <sz val="8"/>
        <color rgb="FF000000"/>
        <rFont val="GHEA Grapalat"/>
        <family val="3"/>
      </rPr>
      <t>1</t>
    </r>
    <r>
      <rPr>
        <sz val="8"/>
        <color rgb="FF000000"/>
        <rFont val="GHEA Grapalat"/>
        <family val="3"/>
      </rPr>
      <t>՝</t>
    </r>
  </si>
  <si>
    <r>
      <t>1. Հիմնական ռազմավարական նպատակները և գերակա վերջնական արդյունքները</t>
    </r>
    <r>
      <rPr>
        <vertAlign val="superscript"/>
        <sz val="10"/>
        <color theme="1"/>
        <rFont val="GHEA Grapalat"/>
        <family val="3"/>
      </rPr>
      <t>2</t>
    </r>
    <r>
      <rPr>
        <sz val="10"/>
        <color theme="1"/>
        <rFont val="GHEA Grapalat"/>
        <family val="3"/>
      </rPr>
      <t xml:space="preserve"> </t>
    </r>
  </si>
  <si>
    <r>
      <t>2. Բյուջետային ծրագրերում կատարվող հիմնական փոփոխությունները</t>
    </r>
    <r>
      <rPr>
        <vertAlign val="superscript"/>
        <sz val="10"/>
        <color theme="1"/>
        <rFont val="GHEA Grapalat"/>
        <family val="3"/>
      </rPr>
      <t>3</t>
    </r>
  </si>
  <si>
    <r>
      <t>3.Կապիտալ բնույթի հիմնական միջոցառումները</t>
    </r>
    <r>
      <rPr>
        <vertAlign val="superscript"/>
        <sz val="10"/>
        <color theme="1"/>
        <rFont val="GHEA Grapalat"/>
        <family val="3"/>
      </rPr>
      <t>4</t>
    </r>
    <r>
      <rPr>
        <sz val="10"/>
        <color theme="1"/>
        <rFont val="GHEA Grapalat"/>
        <family val="3"/>
      </rPr>
      <t xml:space="preserve"> </t>
    </r>
  </si>
  <si>
    <r>
      <t>4. Ֆինանսական ակտիվների կառավարմանն առնչվող միջոցառումները</t>
    </r>
    <r>
      <rPr>
        <vertAlign val="superscript"/>
        <sz val="10"/>
        <color theme="1"/>
        <rFont val="GHEA Grapalat"/>
        <family val="3"/>
      </rPr>
      <t>5</t>
    </r>
    <r>
      <rPr>
        <sz val="10"/>
        <color theme="1"/>
        <rFont val="GHEA Grapalat"/>
        <family val="3"/>
      </rPr>
      <t>՝</t>
    </r>
  </si>
  <si>
    <t>ՄԱՍ 1. ՊԵՏԱԿԱՆ ՄԱՐՄՆԻ ԿՈՂՄԻՑ ԻՐԱԿԱՆԱՑՎՈՂ ԲՅՈՒՋԵՏԱՅԻՆ ԾՐԱԳՐԵՐԸ ԵՎ ՄԻՋՈՑԱՌՈՒՄՆԵՐԸ</t>
  </si>
  <si>
    <t>Պետական մարմնի անվանումը _______________________________________________________________</t>
  </si>
  <si>
    <t>Հազար դրամ</t>
  </si>
  <si>
    <t xml:space="preserve"> ԲԳԿ</t>
  </si>
  <si>
    <t xml:space="preserve"> Ծրագրի/միջոցառման դասիչը</t>
  </si>
  <si>
    <t xml:space="preserve"> ԲԳԿ/Ծրագրի /միջոցառման անվանումը</t>
  </si>
  <si>
    <t xml:space="preserve"> Ծրագրի նպատակը/Միջոցառման նկարագրությունը</t>
  </si>
  <si>
    <r>
      <t xml:space="preserve"> Միջոցառման տեսակը</t>
    </r>
    <r>
      <rPr>
        <vertAlign val="superscript"/>
        <sz val="10"/>
        <rFont val="GHEA Grapalat"/>
        <family val="3"/>
      </rPr>
      <t>1</t>
    </r>
  </si>
  <si>
    <t>Բյուջետային ծախսերը (հազ. դրամ)</t>
  </si>
  <si>
    <t>Միջոցառման գծով բազային բյուջեն</t>
  </si>
  <si>
    <r>
      <t>Միջոցառման գծով առաջարկը ներառյալ բազային բյուջեի ընդլայնումները</t>
    </r>
    <r>
      <rPr>
        <vertAlign val="superscript"/>
        <sz val="10"/>
        <color theme="1"/>
        <rFont val="GHEA Grapalat"/>
        <family val="3"/>
      </rPr>
      <t>4</t>
    </r>
    <r>
      <rPr>
        <sz val="10"/>
        <color theme="1"/>
        <rFont val="GHEA Grapalat"/>
        <family val="3"/>
      </rPr>
      <t>, նոր նախաձեռնությունները</t>
    </r>
  </si>
  <si>
    <r>
      <t>Ծախսային խնայողության գծով առաջարկը (-)</t>
    </r>
    <r>
      <rPr>
        <vertAlign val="superscript"/>
        <sz val="10"/>
        <color theme="1"/>
        <rFont val="GHEA Grapalat"/>
        <family val="3"/>
      </rPr>
      <t>5</t>
    </r>
  </si>
  <si>
    <r>
      <t>Միջոցառման հիմքում դրված ծախսային պարտավորության բնույթը</t>
    </r>
    <r>
      <rPr>
        <vertAlign val="superscript"/>
        <sz val="10"/>
        <color theme="1"/>
        <rFont val="GHEA Grapalat"/>
        <family val="3"/>
      </rPr>
      <t>6</t>
    </r>
  </si>
  <si>
    <t>Հիմնավորումներ/ Պատճառներ (այդ թվում՝ 2026 թվականի հաստատված բյուջեի նկատմամբ 2027թ. բազային բյուջեի տարբերության պատճառները ըստ հիմնական գործոնների*</t>
  </si>
  <si>
    <t xml:space="preserve"> Ծրագիր</t>
  </si>
  <si>
    <t xml:space="preserve"> Միջոցառում</t>
  </si>
  <si>
    <t>2025թ. (փաստացի)</t>
  </si>
  <si>
    <r>
      <t>2026թ. 
(հաստատված)</t>
    </r>
    <r>
      <rPr>
        <vertAlign val="superscript"/>
        <sz val="10"/>
        <color theme="1"/>
        <rFont val="GHEA Grapalat"/>
        <family val="3"/>
      </rPr>
      <t>2</t>
    </r>
  </si>
  <si>
    <r>
      <t>2026թ. 
(բազային)</t>
    </r>
    <r>
      <rPr>
        <vertAlign val="superscript"/>
        <sz val="10"/>
        <color theme="1"/>
        <rFont val="GHEA Grapalat"/>
        <family val="3"/>
      </rPr>
      <t>3</t>
    </r>
  </si>
  <si>
    <t>2027թ.</t>
  </si>
  <si>
    <t>2028թ.</t>
  </si>
  <si>
    <t>2029թ.</t>
  </si>
  <si>
    <t>2027թ</t>
  </si>
  <si>
    <t xml:space="preserve">2028թ. </t>
  </si>
  <si>
    <t xml:space="preserve">2029թ. </t>
  </si>
  <si>
    <r>
      <t>ԸՆԴԱՄԵՆԸ</t>
    </r>
    <r>
      <rPr>
        <b/>
        <vertAlign val="superscript"/>
        <sz val="10"/>
        <rFont val="GHEA Grapalat"/>
        <family val="3"/>
      </rPr>
      <t>7</t>
    </r>
  </si>
  <si>
    <t>Միջուկային և ճառագայթային անվտանգության կարգավորում</t>
  </si>
  <si>
    <t>Ատոմային էներգիայի օգտագործման բնագավառում անվտանգության պետական կարգավորման ապահո-վում</t>
  </si>
  <si>
    <t>Միջուկային և ճառագայթային անվտանգության բնագավառում պետական քաղաքականության իրականացում և կարգավորող վերահսկողություն, օրենսդրական և նորմատիվ բազայի մշակում, ոլորտը կարգավորող միջազգային պահանջներին մոտարկման նպատակով դրանց վերանայում, ատոմային էներգիայի օգտագործման բնագավառում գործունեության լիցենզավորում։</t>
  </si>
  <si>
    <t>Ծառայությունների մատուցում։</t>
  </si>
  <si>
    <t>Պարտադիր</t>
  </si>
  <si>
    <r>
      <t>1.Պետական ծառայողների   աշխատավարձի բնականոն աճ:                                                                  2.ՀՀ-ում նոր բլոկի կառուցման նախապատրաստման շրջանակում Փոքր մոդուլային ռեակտոների նախագծերի անվտանգությանը վերաբերող պահանջներին և նախագծերի առանձնահատկություններին ծանոթանալու նպատակով մասնակցություն Ատոմային էներգիայի միջազգային գործակալության նախաձեռնած նիստերին, ֆորումներին, WENRA աշխատանքային խմբերի</t>
    </r>
    <r>
      <rPr>
        <b/>
        <i/>
        <sz val="8"/>
        <color rgb="FF000000"/>
        <rFont val="GHEA Grapalat"/>
        <family val="3"/>
      </rPr>
      <t xml:space="preserve"> /</t>
    </r>
    <r>
      <rPr>
        <i/>
        <sz val="8"/>
        <color rgb="FF000000"/>
        <rFont val="GHEA Grapalat"/>
        <family val="3"/>
      </rPr>
      <t xml:space="preserve">ռեակտերի հարմոնիզացիայի  աշխատանքային խումբ, Ռադիակտիվ թափոնների և շահագործումից հանման  աշխատանքային խումբ/ աշխատանքներին մասնակցելու  և «Ռոսատոմ»-ի կողմից կազմակերպվող գիտական համաժողովներին  մասնակցելու անհրաժեշտությունից ելնելով :                                        </t>
    </r>
  </si>
  <si>
    <t>ՀՀ միջուկային անվտանգության կարգավորման կոմիտեին և ՄՌԳՏԿ ՓԲԸ-ին  շենքային պայմաններով ապահովում։</t>
  </si>
  <si>
    <t>Պետական մարմինների կողմից օգտագործվող ոչ ֆինանսական ակտիվների հետ գործառնություններ</t>
  </si>
  <si>
    <t xml:space="preserve"> Հայեցողական շարունակական </t>
  </si>
  <si>
    <t>ՀՀ կառավարության  25․07․2024թ․ N 1135-Ա որոշմամբ ՀՀ  միջուկային անվտանգության կարգավորման կոմիտեին հատկացված  տարածքում  Կոմիտեին և ՄՌԱԳՏԿ ՓԲԸ-ին շենքային պայմաններով ապահովում։</t>
  </si>
  <si>
    <t xml:space="preserve">ՀՀ միջուկային անվտանգության կարգավորման կոմիտեի տեխնիկական հագեցվածության բարելավում </t>
  </si>
  <si>
    <t>Համակարգչային տեխնիկայի, սարգավորումների ձեռքբերում</t>
  </si>
  <si>
    <t xml:space="preserve">Հայեցողական   </t>
  </si>
  <si>
    <t>ՀՀ միջուկային անվտանգության կարգավորման կոմիտեի  վարչական  սարքավորումների /համակարգիչներ, սկաներներ, ցանցային տպիչներ/ ձեռք բերման տարեթվերն են՝ 2008-2009թթ, 2012-2016թթ․։ Դրանց մաշվածությունը կազմում է 100%։ Կոմիտեի բնականոն, որակյալ  աշխատանքի համար անհրաժեշտ է ձեռք բերել նոր համակարգչային սարքավորումներ։</t>
  </si>
  <si>
    <t>Հ</t>
  </si>
  <si>
    <t xml:space="preserve">Հավելված N 3. Բյուջետային ծրագրերի և ակնկալվող արդյունքների ներկայացման ձևաչափ </t>
  </si>
  <si>
    <t>ՄԱՍ 2 ՊԵՏԱԿԱՆ ՄԱՐՄՆԻ ԾՐԱԳՐԵՐԻ ԳԾՈՎ ՎԵՐՋՆԱԿԱՆ ԱՐԴՅՈՒՆՔԻ ՑՈՒՑԱՆԻՇՆԵՐԸ</t>
  </si>
  <si>
    <r>
      <t>Նպատակը</t>
    </r>
    <r>
      <rPr>
        <vertAlign val="superscript"/>
        <sz val="12"/>
        <color rgb="FF000000"/>
        <rFont val="GHEA Grapalat"/>
        <family val="3"/>
      </rPr>
      <t xml:space="preserve">1 </t>
    </r>
  </si>
  <si>
    <r>
      <t>Ծրագրի դասիչը</t>
    </r>
    <r>
      <rPr>
        <vertAlign val="superscript"/>
        <sz val="12"/>
        <color rgb="FF000000"/>
        <rFont val="GHEA Grapalat"/>
        <family val="3"/>
      </rPr>
      <t>2</t>
    </r>
  </si>
  <si>
    <r>
      <t>Ծրագրի անվանումը</t>
    </r>
    <r>
      <rPr>
        <vertAlign val="superscript"/>
        <sz val="12"/>
        <color rgb="FF000000"/>
        <rFont val="GHEA Grapalat"/>
        <family val="3"/>
      </rPr>
      <t>3</t>
    </r>
  </si>
  <si>
    <t>Ծրագրի վերջնական արդյունքները</t>
  </si>
  <si>
    <r>
      <t>Կապը ՀՀ կառավարության ծրագրով  և ՀՀ գործող այլ ռազմավարական փաստաթղթերով սահմանված ՀՀ կառավարության քաղաքականության նպատակների և թիրախների հետ</t>
    </r>
    <r>
      <rPr>
        <vertAlign val="superscript"/>
        <sz val="12"/>
        <rFont val="GHEA Grapalat"/>
        <family val="3"/>
      </rPr>
      <t>9</t>
    </r>
  </si>
  <si>
    <r>
      <t>Կապը ՄԱԿ-ի կայուն զարգացման նպատակների և ցուցանիշների հետ</t>
    </r>
    <r>
      <rPr>
        <vertAlign val="superscript"/>
        <sz val="12"/>
        <color rgb="FF000000"/>
        <rFont val="GHEA Grapalat"/>
        <family val="3"/>
      </rPr>
      <t>10</t>
    </r>
  </si>
  <si>
    <t>Փոփոխությունը 2026-28թթ. ՄԺԾԾ փաստաթղթի համեմատ (լրացնել այո կամ ոչ)</t>
  </si>
  <si>
    <r>
      <t>Չափորոշիչը</t>
    </r>
    <r>
      <rPr>
        <vertAlign val="superscript"/>
        <sz val="12"/>
        <color theme="1"/>
        <rFont val="GHEA Grapalat"/>
        <family val="3"/>
      </rPr>
      <t>4</t>
    </r>
  </si>
  <si>
    <t xml:space="preserve">Ելակետը </t>
  </si>
  <si>
    <t>Թիրախը</t>
  </si>
  <si>
    <r>
      <t>Ցուցանիշը</t>
    </r>
    <r>
      <rPr>
        <vertAlign val="superscript"/>
        <sz val="12"/>
        <color theme="1"/>
        <rFont val="GHEA Grapalat"/>
        <family val="3"/>
      </rPr>
      <t>5</t>
    </r>
  </si>
  <si>
    <r>
      <t>Ժամկետը</t>
    </r>
    <r>
      <rPr>
        <vertAlign val="superscript"/>
        <sz val="12"/>
        <color theme="1"/>
        <rFont val="GHEA Grapalat"/>
        <family val="3"/>
      </rPr>
      <t>6</t>
    </r>
  </si>
  <si>
    <r>
      <t>Ցուցանիշը</t>
    </r>
    <r>
      <rPr>
        <vertAlign val="superscript"/>
        <sz val="12"/>
        <color theme="1"/>
        <rFont val="GHEA Grapalat"/>
        <family val="3"/>
      </rPr>
      <t>7</t>
    </r>
  </si>
  <si>
    <r>
      <t>Ժամկետը</t>
    </r>
    <r>
      <rPr>
        <vertAlign val="superscript"/>
        <sz val="12"/>
        <color theme="1"/>
        <rFont val="GHEA Grapalat"/>
        <family val="3"/>
      </rPr>
      <t>8</t>
    </r>
  </si>
  <si>
    <t>Ատոմային էներգիայի օգտագործման բնագավառում անվտանգության պետական կարգավորման ապահովում</t>
  </si>
  <si>
    <t>ՀՀ բնակչության համար թույլատրելի իոնացնող ճառագայթման տարեկան արդյունարար դոզայի արժեքի չգերազանցումը՝mSv</t>
  </si>
  <si>
    <t>&lt;1</t>
  </si>
  <si>
    <t xml:space="preserve"> 3.4 էՆԵՐԳԵՏԻԿԱ 6.10 ՊԵՏԱԿԱՆ ԾԱԽՍԵՐ                                                               Հայաստանի տնտեսական և ինստիտուցիոնալ վերափոխման դոկտրին՝Գլուխ 5. 105 -րդ ծրագրի 4-րդ ենթածրագիր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</si>
  <si>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ԿԶՆ 11.5 Մինչև 2030 թ․ զգալիորեն կրճատել աղետներ, այդ թվում՝ ջրին առնչվող աղետների հետևանքով մահերի և տուժողների թիվը և Էապես նվազոցնել տնտեսական  ուղղակի վնասները գլոբալ համախառն ներքին արդյունքի համեմատ</t>
  </si>
  <si>
    <t>ոչ</t>
  </si>
  <si>
    <t xml:space="preserve">Հավելված N 3. Բյուջետային ծրագրերի և ակնկալվող արդյունքների ներկայացման ձևաչափ* </t>
  </si>
  <si>
    <r>
      <t>ՄԱՍ 3. ՊԵՏԱԿԱՆ ՄԱՐՄՆԻ ԳԾՈՎ ԱՐԴՅՈՒՆՔԱՅԻՆ (ԿԱՏԱՐՈՂԱԿԱՆ) ՑՈՒՑԱՆԻՇՆԵՐԸ</t>
    </r>
    <r>
      <rPr>
        <vertAlign val="superscript"/>
        <sz val="11"/>
        <color theme="1"/>
        <rFont val="Calibri"/>
        <family val="2"/>
        <scheme val="minor"/>
      </rPr>
      <t xml:space="preserve"> 21</t>
    </r>
  </si>
  <si>
    <t>Ծրագրի դասիչը</t>
  </si>
  <si>
    <t>Ծրագրի անվանումը</t>
  </si>
  <si>
    <r>
      <t>Ծրագրի միջոցառումները</t>
    </r>
    <r>
      <rPr>
        <b/>
        <vertAlign val="superscript"/>
        <sz val="10"/>
        <color theme="1"/>
        <rFont val="GHEA Grapalat"/>
        <family val="3"/>
      </rPr>
      <t>1</t>
    </r>
  </si>
  <si>
    <t>Ծրագրի դասիչը՝</t>
  </si>
  <si>
    <t>Ցուցանիշներ</t>
  </si>
  <si>
    <t>Միջոցառման դասիչը՝</t>
  </si>
  <si>
    <t>2025թ.  (փաստացի)</t>
  </si>
  <si>
    <t xml:space="preserve">2026թ. (պլան) </t>
  </si>
  <si>
    <t>Միջոցառման անվանումը՝</t>
  </si>
  <si>
    <t>Նկարագրությունը՝</t>
  </si>
  <si>
    <r>
      <t xml:space="preserve">Միջոցառման տեսակը </t>
    </r>
    <r>
      <rPr>
        <vertAlign val="superscript"/>
        <sz val="11"/>
        <color theme="1"/>
        <rFont val="Calibri"/>
        <family val="2"/>
        <scheme val="minor"/>
      </rPr>
      <t>2</t>
    </r>
  </si>
  <si>
    <r>
      <t>Միջոցառումն իրականացնողի անվանումը</t>
    </r>
    <r>
      <rPr>
        <vertAlign val="superscript"/>
        <sz val="8"/>
        <color theme="1"/>
        <rFont val="GHEA Grapalat"/>
        <family val="3"/>
      </rPr>
      <t>3</t>
    </r>
  </si>
  <si>
    <t>Արդյունքի չափորոշիչներ</t>
  </si>
  <si>
    <r>
      <t>Արդյունքի չափորոշիչի տեսակը</t>
    </r>
    <r>
      <rPr>
        <vertAlign val="superscript"/>
        <sz val="8"/>
        <color rgb="FF000000"/>
        <rFont val="GHEA Grapalat"/>
        <family val="3"/>
      </rPr>
      <t>4</t>
    </r>
  </si>
  <si>
    <t>Արդյունքի չափորոշիչի անվանումը և չափման միավորը</t>
  </si>
  <si>
    <t>քանակական</t>
  </si>
  <si>
    <r>
      <t>Միջուկային և ճառագայթային անվտանգության նորմերի և կանոնների, լիցենզիայի 	    պայմանների և պահանջների համապատասխանության  ստուգումների քանակ, հատ</t>
    </r>
    <r>
      <rPr>
        <i/>
        <sz val="8"/>
        <color rgb="FFFF0000"/>
        <rFont val=" Phonetic (Times armenia)"/>
      </rPr>
      <t xml:space="preserve"> </t>
    </r>
  </si>
  <si>
    <t xml:space="preserve"> Ատոմային էներգիայի օգտագործման բնագավառում տրված գործունեության  լիցենզիաների քանակ, հատ</t>
  </si>
  <si>
    <t xml:space="preserve">ՀՀ օրենսդրության համապատասխանեցում Ատոմային էներգիայի միջազգային գործակալության անվտանգության ստանդարտներին և ՀՀ  Եվրամիության դիրեկտիվներին/ իրավական ակտեր/ քանակ,հատ  </t>
  </si>
  <si>
    <t>հարաբերական</t>
  </si>
  <si>
    <t>ԲԳԿ-ի գծով հաստատված բյուջեի նկատմամբ կատարման տոկոսը</t>
  </si>
  <si>
    <t>Միջոցառման վրա կատարվող ծախսը</t>
  </si>
  <si>
    <t xml:space="preserve">2025թ.  (փաստացի) </t>
  </si>
  <si>
    <t xml:space="preserve">ՀՀ միջուկային անվտանգության կարգավորման կոմիտեին  և  ՄՌԱԳՏԿ ՓԲԸ -ին  շենքային պայմաններով ապահովում։  </t>
  </si>
  <si>
    <t>Միջոցառման տեսակը</t>
  </si>
  <si>
    <t>Պետական մարմինների կողմից օգտագործվող ոչ ֆինանսական ակտիվների հետ գործառություններ</t>
  </si>
  <si>
    <t>Միջոցառումն իրականացնողի անվանումը</t>
  </si>
  <si>
    <t xml:space="preserve">ՀՀ քաղաքաշինության կոմիտեի </t>
  </si>
  <si>
    <t>Արդյունքի չափորոշիչի տեսակը</t>
  </si>
  <si>
    <t>Նախագծա նախահաշվային փաստաթղթերի ձեք բերում</t>
  </si>
  <si>
    <t>Կառուցվող օբյեկտների թիվը, հատ</t>
  </si>
  <si>
    <t>կառուցվող  մակերեսը քառ․մետր</t>
  </si>
  <si>
    <t>ՀՀ միջուկային անվտանգության կարգավորման կոմիտեի տեխնիկական հագեցվածության ապահովում</t>
  </si>
  <si>
    <t>Համակարգչային տեխնիկայի, սարքավորումների ձեռք բերում</t>
  </si>
  <si>
    <t xml:space="preserve">Համակարգիչների և համակարգչային այլ սարգավորումների քանակ, հատ </t>
  </si>
  <si>
    <t>Հավելված N 4. Բյուջետային ծրագրերի գծով ամփոփ ծախսերն ըստ բյուջետային ծախսերի գործառական դասակարգման տարրերի և ըստ տնտեսագիտական դասակարգման հոդվածների</t>
  </si>
  <si>
    <t>Հազար  դրամ</t>
  </si>
  <si>
    <r>
      <t>Գործառական դասակարգման</t>
    </r>
    <r>
      <rPr>
        <vertAlign val="superscript"/>
        <sz val="11"/>
        <color theme="1"/>
        <rFont val="Calibri"/>
        <family val="2"/>
        <scheme val="minor"/>
      </rPr>
      <t xml:space="preserve"> 1</t>
    </r>
  </si>
  <si>
    <t>Ծրագրային դասիչը</t>
  </si>
  <si>
    <t xml:space="preserve"> Բյուջետային ծախսերի գործառական դասակարգման բաժինների, խմբերի և դասերի, բյուջետային ծրագրերի միջոցառումների,  բյուջետային հատկացումների գլխավոր կարգադրիչների անվանումները</t>
  </si>
  <si>
    <t xml:space="preserve">
2025թ․ 
(փաստացի)
</t>
  </si>
  <si>
    <t>2026թ. 
(հաստատված բյուջե)</t>
  </si>
  <si>
    <t xml:space="preserve">2028թ. բյուջե 
</t>
  </si>
  <si>
    <t xml:space="preserve">2029թ. բյուջե  
</t>
  </si>
  <si>
    <t>Բաժին</t>
  </si>
  <si>
    <t xml:space="preserve">Խումբ </t>
  </si>
  <si>
    <t>Դաս</t>
  </si>
  <si>
    <t>Ծրագիր</t>
  </si>
  <si>
    <t>Միջոցառում</t>
  </si>
  <si>
    <t>2027թ. բյուջե (ներառյալ ընդլայնումները և նոր նախաձեռնությունները)</t>
  </si>
  <si>
    <t>ԸՆԴԱՄԵՆԸ</t>
  </si>
  <si>
    <t>04</t>
  </si>
  <si>
    <t>03</t>
  </si>
  <si>
    <t>այդ թվում՝</t>
  </si>
  <si>
    <t xml:space="preserve"> այդ թվում` ըստ կատարողների</t>
  </si>
  <si>
    <t xml:space="preserve"> այդ թվում` բյուջետային ծախսերի տնտեսագիտական դասակարգման հոդվածներ
</t>
  </si>
  <si>
    <t xml:space="preserve">Աշխատողների աշխատավարձեր և հավելավճարներ                 4111 </t>
  </si>
  <si>
    <t>Պարգևատրումներ, դրամական խրախուսումներ և հատուկ վճարներ   4112</t>
  </si>
  <si>
    <t xml:space="preserve">Քաղաքացիական, դատական և պետական ծառայողների պարգևատրում 4113 </t>
  </si>
  <si>
    <t>Էներգետիկ ծառայություններ 4212</t>
  </si>
  <si>
    <t>Կոմունալ ծառայություններ 4213</t>
  </si>
  <si>
    <t>Կապի Ծառայություններ 4214</t>
  </si>
  <si>
    <t>Ապահովագրական ծառայություններ 4215</t>
  </si>
  <si>
    <t>Ծառայողական գործուղումների գծով ծախսեր/ներքին գործուղումներ 4221</t>
  </si>
  <si>
    <t>Ծառայողական գործուղումների գծով ծախսեր/ արտասահմանյան գործուղումներ 4222</t>
  </si>
  <si>
    <t>Համակարգչային ծառայություններ 4232</t>
  </si>
  <si>
    <t>Աշխատակազմի մասնագիտական զարգացման ծառայություններ 4233</t>
  </si>
  <si>
    <t>Տեղեկատվական նծառայություններ 4234</t>
  </si>
  <si>
    <t>Կառավարչական ծառայություններ 4235</t>
  </si>
  <si>
    <t>Ներկայացուցչական ծախսեր 4237</t>
  </si>
  <si>
    <t>Ընդհանուր բնույթի այլ ծառայություններ 4239</t>
  </si>
  <si>
    <t>Շենքերի և կառույցների ընթացիկ նորոգու, և պահպանում 4251</t>
  </si>
  <si>
    <t>Մեքենաների և սարքավորումների ընթացիկ նորոգում և պահպանում 4252</t>
  </si>
  <si>
    <t>Գրասենյակային նյութեր և հագուստ 4261</t>
  </si>
  <si>
    <t>Տրանսպորտային նյութեր 4264</t>
  </si>
  <si>
    <t>Շրջակա միջավայրի պաշտպանության և գիտական նյութեր 4265</t>
  </si>
  <si>
    <t>Կենցաղային և հանրային սննդի նյութեր 4267</t>
  </si>
  <si>
    <t>Պարտադիր վճարներ 4823</t>
  </si>
  <si>
    <t xml:space="preserve">ՀՀ միջուկային անվտանգության կարգավորման կոմիտեի   և ՄՌԳՏԿ -ի  շենքային պայմաններով ապահովում </t>
  </si>
  <si>
    <t>ՀՀ քաղաքաշինության կոմիտե</t>
  </si>
  <si>
    <t>Շենքերի և շինությունների կառուցում 5112</t>
  </si>
  <si>
    <t>նախագծահետազոտական ծախսեր 5134</t>
  </si>
  <si>
    <t>Վարչական  սարքավորումներ 5122</t>
  </si>
  <si>
    <t>x</t>
  </si>
  <si>
    <t xml:space="preserve">Ընդամենը </t>
  </si>
  <si>
    <t xml:space="preserve">այդ թվում նոր նախաձեռնությունները </t>
  </si>
  <si>
    <t>Հավելված N 5. Բյուջետային ծրագրերի/միջոցառումների գծով ծախսերը՝ վարչատարածքային բաժանմամբ (ըստ մարզերի)*</t>
  </si>
  <si>
    <t>Ծրագրի /Միջոցառման անվանումը</t>
  </si>
  <si>
    <t xml:space="preserve"> 2025թ․ 
(փաստացի)</t>
  </si>
  <si>
    <t>2026թ. ((հաստատված բյուջե)</t>
  </si>
  <si>
    <t xml:space="preserve">2027թ.  </t>
  </si>
  <si>
    <t>Ընդամենը</t>
  </si>
  <si>
    <t>ք․Երևան</t>
  </si>
  <si>
    <t>&lt;Մարզի անվանումը&gt;</t>
  </si>
  <si>
    <t>…</t>
  </si>
  <si>
    <t>Ընդամենը ըստ մարզերի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</si>
</sst>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sz val="8"/>
      <color rgb="FF000000"/>
      <name val="GHEA Grapalat"/>
      <family val="3"/>
    </font>
    <font>
      <vertAlign val="superscript"/>
      <sz val="8"/>
      <color rgb="FF000000"/>
      <name val="GHEA Grapalat"/>
      <family val="3"/>
    </font>
    <font>
      <sz val="10"/>
      <color theme="1"/>
      <name val="GHEA Grapalat"/>
      <family val="3"/>
    </font>
    <font>
      <vertAlign val="superscript"/>
      <sz val="10"/>
      <color theme="1"/>
      <name val="GHEA Grapalat"/>
      <family val="3"/>
    </font>
    <font>
      <b/>
      <sz val="10"/>
      <color rgb="FF002060"/>
      <name val="GHEA Grapalat"/>
      <family val="3"/>
    </font>
    <font>
      <b/>
      <sz val="8"/>
      <color rgb="FF002060"/>
      <name val="GHEA Grapalat"/>
      <family val="3"/>
    </font>
    <font>
      <b/>
      <sz val="8"/>
      <color theme="1"/>
      <name val="GHEA Grapalat"/>
      <family val="3"/>
    </font>
    <font>
      <u/>
      <sz val="11"/>
      <color theme="1"/>
      <name val="Calibri"/>
      <family val="2"/>
      <scheme val="minor"/>
    </font>
    <font>
      <b/>
      <sz val="11"/>
      <name val="GHEA Grapalat"/>
      <family val="3"/>
    </font>
    <font>
      <sz val="11"/>
      <name val="GHEA Grapalat"/>
      <family val="3"/>
    </font>
    <font>
      <i/>
      <sz val="11"/>
      <name val="GHEA Grapalat"/>
      <family val="3"/>
    </font>
    <font>
      <sz val="10"/>
      <name val="GHEA Grapalat"/>
      <family val="3"/>
    </font>
    <font>
      <vertAlign val="superscript"/>
      <sz val="10"/>
      <name val="GHEA Grapalat"/>
      <family val="3"/>
    </font>
    <font>
      <sz val="10"/>
      <color rgb="FF000000"/>
      <name val="GHEA Grapalat"/>
      <family val="3"/>
    </font>
    <font>
      <b/>
      <sz val="10"/>
      <name val="GHEA Grapalat"/>
      <family val="3"/>
    </font>
    <font>
      <i/>
      <sz val="8"/>
      <name val="GHEA Grapalat"/>
      <family val="3"/>
    </font>
    <font>
      <b/>
      <vertAlign val="superscript"/>
      <sz val="10"/>
      <name val="GHEA Grapalat"/>
      <family val="3"/>
    </font>
    <font>
      <i/>
      <sz val="8"/>
      <color rgb="FF000000"/>
      <name val="GHEA Grapalat"/>
      <family val="3"/>
    </font>
    <font>
      <b/>
      <i/>
      <sz val="8"/>
      <color rgb="FF000000"/>
      <name val="GHEA Grapalat"/>
      <family val="3"/>
    </font>
    <font>
      <b/>
      <sz val="12"/>
      <color theme="1"/>
      <name val="GHEA Grapalat"/>
      <family val="3"/>
    </font>
    <font>
      <sz val="12"/>
      <color theme="1"/>
      <name val="Calibri"/>
      <family val="2"/>
      <scheme val="minor"/>
    </font>
    <font>
      <b/>
      <sz val="12"/>
      <color rgb="FF002060"/>
      <name val="GHEA Grapalat"/>
      <family val="3"/>
    </font>
    <font>
      <sz val="12"/>
      <color rgb="FF000000"/>
      <name val="GHEA Grapalat"/>
      <family val="3"/>
    </font>
    <font>
      <vertAlign val="superscript"/>
      <sz val="12"/>
      <color rgb="FF000000"/>
      <name val="GHEA Grapalat"/>
      <family val="3"/>
    </font>
    <font>
      <sz val="12"/>
      <name val="GHEA Grapalat"/>
      <family val="3"/>
    </font>
    <font>
      <vertAlign val="superscript"/>
      <sz val="12"/>
      <name val="GHEA Grapalat"/>
      <family val="3"/>
    </font>
    <font>
      <sz val="12"/>
      <color theme="1"/>
      <name val="GHEA Grapalat"/>
      <family val="3"/>
    </font>
    <font>
      <vertAlign val="superscript"/>
      <sz val="12"/>
      <color theme="1"/>
      <name val="GHEA Grapalat"/>
      <family val="3"/>
    </font>
    <font>
      <i/>
      <sz val="12"/>
      <color rgb="FF000000"/>
      <name val="Times Armimian"/>
    </font>
    <font>
      <vertAlign val="superscript"/>
      <sz val="11"/>
      <color theme="1"/>
      <name val="Calibri"/>
      <family val="2"/>
      <scheme val="minor"/>
    </font>
    <font>
      <sz val="11"/>
      <color theme="1"/>
      <name val="Tames Armenian"/>
    </font>
    <font>
      <sz val="10"/>
      <color theme="1"/>
      <name val="Tames Armenian"/>
    </font>
    <font>
      <b/>
      <vertAlign val="superscript"/>
      <sz val="10"/>
      <color theme="1"/>
      <name val="GHEA Grapalat"/>
      <family val="3"/>
    </font>
    <font>
      <sz val="8"/>
      <color theme="1"/>
      <name val="GHEA Grapalat"/>
      <family val="3"/>
    </font>
    <font>
      <vertAlign val="superscript"/>
      <sz val="8"/>
      <color theme="1"/>
      <name val="GHEA Grapalat"/>
      <family val="3"/>
    </font>
    <font>
      <i/>
      <sz val="8"/>
      <color rgb="FFFF0000"/>
      <name val=" Phonetic (Times armenia)"/>
    </font>
    <font>
      <i/>
      <sz val="8"/>
      <color theme="1"/>
      <name val="GHEA Grapalat"/>
      <family val="3"/>
    </font>
    <font>
      <b/>
      <i/>
      <sz val="8"/>
      <color theme="1"/>
      <name val="GHEA Grapalat"/>
      <family val="3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Border="1" applyAlignment="1"/>
    <xf numFmtId="0" fontId="5" fillId="0" borderId="0" xfId="0" applyFont="1" applyAlignment="1">
      <alignment vertical="center"/>
    </xf>
    <xf numFmtId="0" fontId="0" fillId="4" borderId="0" xfId="0" applyFill="1"/>
    <xf numFmtId="0" fontId="7" fillId="5" borderId="0" xfId="0" applyFont="1" applyFill="1" applyAlignment="1">
      <alignment vertical="center"/>
    </xf>
    <xf numFmtId="0" fontId="8" fillId="5" borderId="0" xfId="0" applyFont="1" applyFill="1" applyBorder="1" applyAlignment="1">
      <alignment vertical="center"/>
    </xf>
    <xf numFmtId="0" fontId="9" fillId="5" borderId="0" xfId="0" applyFont="1" applyFill="1" applyBorder="1" applyAlignment="1">
      <alignment vertical="center"/>
    </xf>
    <xf numFmtId="0" fontId="9" fillId="4" borderId="0" xfId="0" applyFont="1" applyFill="1" applyBorder="1" applyAlignment="1">
      <alignment vertical="center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top" wrapText="1"/>
    </xf>
    <xf numFmtId="0" fontId="12" fillId="4" borderId="0" xfId="0" applyFont="1" applyFill="1" applyAlignment="1">
      <alignment horizontal="left" vertical="top" wrapText="1"/>
    </xf>
    <xf numFmtId="0" fontId="13" fillId="0" borderId="0" xfId="0" applyFont="1" applyBorder="1" applyAlignment="1"/>
    <xf numFmtId="0" fontId="14" fillId="6" borderId="4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49" fontId="16" fillId="7" borderId="4" xfId="0" applyNumberFormat="1" applyFont="1" applyFill="1" applyBorder="1" applyAlignment="1">
      <alignment vertical="center" wrapText="1"/>
    </xf>
    <xf numFmtId="0" fontId="17" fillId="6" borderId="4" xfId="0" applyFont="1" applyFill="1" applyBorder="1" applyAlignment="1">
      <alignment horizontal="center" vertical="center" wrapText="1"/>
    </xf>
    <xf numFmtId="0" fontId="20" fillId="3" borderId="4" xfId="0" applyFont="1" applyFill="1" applyBorder="1" applyAlignment="1">
      <alignment vertical="center" wrapText="1"/>
    </xf>
    <xf numFmtId="164" fontId="20" fillId="3" borderId="4" xfId="0" applyNumberFormat="1" applyFont="1" applyFill="1" applyBorder="1" applyAlignment="1">
      <alignment vertical="center" wrapText="1"/>
    </xf>
    <xf numFmtId="0" fontId="18" fillId="3" borderId="1" xfId="0" applyFont="1" applyFill="1" applyBorder="1" applyAlignment="1">
      <alignment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23" fillId="0" borderId="0" xfId="0" applyFont="1"/>
    <xf numFmtId="0" fontId="24" fillId="5" borderId="0" xfId="0" applyFont="1" applyFill="1" applyAlignment="1">
      <alignment vertical="center"/>
    </xf>
    <xf numFmtId="0" fontId="24" fillId="5" borderId="0" xfId="0" applyFont="1" applyFill="1" applyBorder="1" applyAlignment="1">
      <alignment vertical="center"/>
    </xf>
    <xf numFmtId="0" fontId="22" fillId="5" borderId="0" xfId="0" applyFont="1" applyFill="1" applyBorder="1" applyAlignment="1">
      <alignment vertical="center"/>
    </xf>
    <xf numFmtId="0" fontId="29" fillId="6" borderId="4" xfId="0" applyFont="1" applyFill="1" applyBorder="1" applyAlignment="1">
      <alignment horizontal="center" vertical="center"/>
    </xf>
    <xf numFmtId="0" fontId="31" fillId="3" borderId="4" xfId="0" applyFont="1" applyFill="1" applyBorder="1" applyAlignment="1">
      <alignment vertical="center" wrapText="1"/>
    </xf>
    <xf numFmtId="0" fontId="31" fillId="3" borderId="4" xfId="0" applyFont="1" applyFill="1" applyBorder="1" applyAlignment="1">
      <alignment horizontal="left" vertical="top" wrapText="1"/>
    </xf>
    <xf numFmtId="0" fontId="31" fillId="3" borderId="4" xfId="0" applyFont="1" applyFill="1" applyBorder="1" applyAlignment="1">
      <alignment horizontal="center" vertical="center" wrapText="1"/>
    </xf>
    <xf numFmtId="0" fontId="0" fillId="5" borderId="0" xfId="0" applyFill="1"/>
    <xf numFmtId="0" fontId="3" fillId="7" borderId="4" xfId="0" applyFont="1" applyFill="1" applyBorder="1" applyAlignment="1">
      <alignment horizontal="center" vertical="center" wrapText="1"/>
    </xf>
    <xf numFmtId="0" fontId="33" fillId="3" borderId="4" xfId="0" applyFont="1" applyFill="1" applyBorder="1" applyAlignment="1">
      <alignment horizontal="center"/>
    </xf>
    <xf numFmtId="0" fontId="34" fillId="3" borderId="4" xfId="0" applyFont="1" applyFill="1" applyBorder="1" applyAlignment="1">
      <alignment horizontal="center"/>
    </xf>
    <xf numFmtId="0" fontId="3" fillId="7" borderId="4" xfId="0" applyFont="1" applyFill="1" applyBorder="1" applyAlignment="1">
      <alignment vertical="center" wrapText="1"/>
    </xf>
    <xf numFmtId="0" fontId="34" fillId="3" borderId="4" xfId="0" applyFont="1" applyFill="1" applyBorder="1" applyAlignment="1">
      <alignment horizontal="left"/>
    </xf>
    <xf numFmtId="0" fontId="34" fillId="3" borderId="4" xfId="0" applyFont="1" applyFill="1" applyBorder="1" applyAlignment="1">
      <alignment horizontal="left" wrapText="1"/>
    </xf>
    <xf numFmtId="0" fontId="36" fillId="6" borderId="5" xfId="0" applyFont="1" applyFill="1" applyBorder="1"/>
    <xf numFmtId="0" fontId="0" fillId="6" borderId="3" xfId="0" applyFill="1" applyBorder="1" applyAlignment="1">
      <alignment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0" fillId="6" borderId="9" xfId="0" applyFill="1" applyBorder="1" applyAlignment="1">
      <alignment vertical="center" wrapText="1"/>
    </xf>
    <xf numFmtId="164" fontId="34" fillId="3" borderId="4" xfId="0" applyNumberFormat="1" applyFont="1" applyFill="1" applyBorder="1" applyAlignment="1">
      <alignment horizontal="left" wrapText="1"/>
    </xf>
    <xf numFmtId="0" fontId="39" fillId="3" borderId="7" xfId="0" applyFont="1" applyFill="1" applyBorder="1"/>
    <xf numFmtId="0" fontId="34" fillId="3" borderId="4" xfId="0" applyFont="1" applyFill="1" applyBorder="1" applyAlignment="1">
      <alignment horizontal="center" wrapText="1"/>
    </xf>
    <xf numFmtId="0" fontId="36" fillId="0" borderId="0" xfId="0" applyFont="1" applyAlignment="1">
      <alignment horizontal="right"/>
    </xf>
    <xf numFmtId="0" fontId="36" fillId="7" borderId="5" xfId="0" applyFont="1" applyFill="1" applyBorder="1" applyAlignment="1">
      <alignment horizontal="center" vertical="center" wrapText="1"/>
    </xf>
    <xf numFmtId="49" fontId="3" fillId="7" borderId="4" xfId="0" applyNumberFormat="1" applyFont="1" applyFill="1" applyBorder="1" applyAlignment="1">
      <alignment horizontal="center" vertical="center" wrapText="1"/>
    </xf>
    <xf numFmtId="0" fontId="36" fillId="7" borderId="7" xfId="0" applyFont="1" applyFill="1" applyBorder="1" applyAlignment="1">
      <alignment horizontal="center" vertical="center" wrapText="1"/>
    </xf>
    <xf numFmtId="0" fontId="36" fillId="7" borderId="5" xfId="0" applyFont="1" applyFill="1" applyBorder="1" applyAlignment="1">
      <alignment vertical="center" wrapText="1"/>
    </xf>
    <xf numFmtId="2" fontId="3" fillId="7" borderId="4" xfId="0" applyNumberFormat="1" applyFont="1" applyFill="1" applyBorder="1" applyAlignment="1">
      <alignment horizontal="center" vertical="center" wrapText="1"/>
    </xf>
    <xf numFmtId="0" fontId="39" fillId="3" borderId="4" xfId="0" applyFont="1" applyFill="1" applyBorder="1" applyAlignment="1">
      <alignment vertical="center" wrapText="1"/>
    </xf>
    <xf numFmtId="0" fontId="36" fillId="3" borderId="5" xfId="0" applyFont="1" applyFill="1" applyBorder="1" applyAlignment="1">
      <alignment vertical="center" wrapText="1"/>
    </xf>
    <xf numFmtId="2" fontId="39" fillId="3" borderId="4" xfId="0" applyNumberFormat="1" applyFont="1" applyFill="1" applyBorder="1" applyAlignment="1">
      <alignment vertical="center" wrapText="1"/>
    </xf>
    <xf numFmtId="0" fontId="36" fillId="3" borderId="4" xfId="0" applyFont="1" applyFill="1" applyBorder="1" applyAlignment="1">
      <alignment vertical="center" wrapText="1"/>
    </xf>
    <xf numFmtId="0" fontId="39" fillId="3" borderId="5" xfId="0" applyFont="1" applyFill="1" applyBorder="1" applyAlignment="1">
      <alignment vertical="center" wrapText="1"/>
    </xf>
    <xf numFmtId="164" fontId="39" fillId="3" borderId="4" xfId="0" applyNumberFormat="1" applyFont="1" applyFill="1" applyBorder="1" applyAlignment="1">
      <alignment vertical="center" wrapText="1"/>
    </xf>
    <xf numFmtId="0" fontId="40" fillId="3" borderId="4" xfId="0" applyFont="1" applyFill="1" applyBorder="1" applyAlignment="1">
      <alignment vertical="center" wrapText="1"/>
    </xf>
    <xf numFmtId="0" fontId="36" fillId="7" borderId="4" xfId="0" applyFont="1" applyFill="1" applyBorder="1" applyAlignment="1">
      <alignment horizontal="center" vertical="center" wrapText="1"/>
    </xf>
    <xf numFmtId="0" fontId="36" fillId="7" borderId="1" xfId="0" applyFont="1" applyFill="1" applyBorder="1" applyAlignment="1">
      <alignment vertical="center" wrapText="1"/>
    </xf>
    <xf numFmtId="0" fontId="36" fillId="7" borderId="4" xfId="0" applyFont="1" applyFill="1" applyBorder="1" applyAlignment="1">
      <alignment vertical="center" wrapText="1"/>
    </xf>
    <xf numFmtId="0" fontId="0" fillId="0" borderId="0" xfId="0" applyAlignment="1">
      <alignment horizontal="justify" vertical="center"/>
    </xf>
    <xf numFmtId="0" fontId="0" fillId="6" borderId="4" xfId="0" applyFill="1" applyBorder="1" applyAlignment="1">
      <alignment horizontal="center"/>
    </xf>
    <xf numFmtId="0" fontId="0" fillId="6" borderId="4" xfId="0" applyFill="1" applyBorder="1"/>
    <xf numFmtId="0" fontId="36" fillId="7" borderId="4" xfId="0" applyFont="1" applyFill="1" applyBorder="1" applyAlignment="1">
      <alignment horizontal="center" vertical="center" textRotation="90" wrapText="1"/>
    </xf>
    <xf numFmtId="0" fontId="36" fillId="3" borderId="5" xfId="0" applyFont="1" applyFill="1" applyBorder="1" applyAlignment="1">
      <alignment vertical="center" textRotation="90" wrapText="1"/>
    </xf>
    <xf numFmtId="0" fontId="36" fillId="8" borderId="4" xfId="0" applyFont="1" applyFill="1" applyBorder="1" applyAlignment="1">
      <alignment vertical="center" wrapText="1"/>
    </xf>
    <xf numFmtId="164" fontId="36" fillId="8" borderId="4" xfId="0" applyNumberFormat="1" applyFont="1" applyFill="1" applyBorder="1" applyAlignment="1">
      <alignment vertical="center" wrapText="1"/>
    </xf>
    <xf numFmtId="164" fontId="36" fillId="3" borderId="4" xfId="0" applyNumberFormat="1" applyFont="1" applyFill="1" applyBorder="1" applyAlignment="1">
      <alignment vertical="center" wrapText="1"/>
    </xf>
    <xf numFmtId="2" fontId="36" fillId="3" borderId="4" xfId="0" applyNumberFormat="1" applyFont="1" applyFill="1" applyBorder="1" applyAlignment="1">
      <alignment vertical="center" wrapText="1"/>
    </xf>
    <xf numFmtId="164" fontId="36" fillId="7" borderId="4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left" wrapText="1"/>
    </xf>
    <xf numFmtId="0" fontId="1" fillId="3" borderId="3" xfId="0" applyFont="1" applyFill="1" applyBorder="1" applyAlignment="1">
      <alignment horizontal="left" wrapText="1"/>
    </xf>
    <xf numFmtId="0" fontId="1" fillId="3" borderId="2" xfId="0" applyFont="1" applyFill="1" applyBorder="1" applyAlignment="1">
      <alignment horizontal="left" wrapText="1"/>
    </xf>
    <xf numFmtId="0" fontId="5" fillId="6" borderId="4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3" fillId="0" borderId="0" xfId="0" applyFont="1" applyBorder="1" applyAlignment="1"/>
    <xf numFmtId="0" fontId="14" fillId="6" borderId="4" xfId="0" applyFont="1" applyFill="1" applyBorder="1" applyAlignment="1">
      <alignment horizontal="center" vertical="center" wrapText="1"/>
    </xf>
    <xf numFmtId="0" fontId="25" fillId="7" borderId="4" xfId="0" applyFont="1" applyFill="1" applyBorder="1" applyAlignment="1">
      <alignment horizontal="center" vertical="center" wrapText="1"/>
    </xf>
    <xf numFmtId="0" fontId="29" fillId="6" borderId="4" xfId="0" applyFont="1" applyFill="1" applyBorder="1" applyAlignment="1">
      <alignment horizontal="center" vertical="center"/>
    </xf>
    <xf numFmtId="0" fontId="25" fillId="6" borderId="4" xfId="0" applyFont="1" applyFill="1" applyBorder="1" applyAlignment="1">
      <alignment horizontal="center" vertical="center" wrapText="1"/>
    </xf>
    <xf numFmtId="0" fontId="27" fillId="7" borderId="4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49" fontId="3" fillId="7" borderId="5" xfId="0" applyNumberFormat="1" applyFont="1" applyFill="1" applyBorder="1" applyAlignment="1">
      <alignment horizontal="center" vertical="center" wrapText="1"/>
    </xf>
    <xf numFmtId="49" fontId="3" fillId="7" borderId="6" xfId="0" applyNumberFormat="1" applyFont="1" applyFill="1" applyBorder="1" applyAlignment="1">
      <alignment horizontal="center" vertical="center" wrapText="1"/>
    </xf>
    <xf numFmtId="49" fontId="3" fillId="7" borderId="7" xfId="0" applyNumberFormat="1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justify" vertical="center" wrapText="1"/>
    </xf>
    <xf numFmtId="0" fontId="36" fillId="7" borderId="5" xfId="0" applyFont="1" applyFill="1" applyBorder="1" applyAlignment="1">
      <alignment horizontal="center" vertical="center" wrapText="1"/>
    </xf>
    <xf numFmtId="0" fontId="36" fillId="7" borderId="7" xfId="0" applyFont="1" applyFill="1" applyBorder="1" applyAlignment="1">
      <alignment horizontal="center" vertical="center" wrapText="1"/>
    </xf>
    <xf numFmtId="0" fontId="36" fillId="7" borderId="4" xfId="0" applyFont="1" applyFill="1" applyBorder="1" applyAlignment="1">
      <alignment horizontal="center" vertical="center" wrapText="1"/>
    </xf>
    <xf numFmtId="0" fontId="36" fillId="7" borderId="1" xfId="0" applyFont="1" applyFill="1" applyBorder="1" applyAlignment="1">
      <alignment horizontal="left" vertical="center" wrapText="1"/>
    </xf>
    <xf numFmtId="0" fontId="36" fillId="7" borderId="3" xfId="0" applyFont="1" applyFill="1" applyBorder="1" applyAlignment="1">
      <alignment horizontal="left" vertical="center" wrapText="1"/>
    </xf>
    <xf numFmtId="0" fontId="36" fillId="7" borderId="2" xfId="0" applyFont="1" applyFill="1" applyBorder="1" applyAlignment="1">
      <alignment horizontal="left" vertical="center" wrapText="1"/>
    </xf>
    <xf numFmtId="0" fontId="5" fillId="7" borderId="4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tabSelected="1" workbookViewId="0">
      <selection activeCell="P27" sqref="P27"/>
    </sheetView>
  </sheetViews>
  <sheetFormatPr defaultRowHeight="15"/>
  <cols>
    <col min="3" max="3" width="16.5703125" customWidth="1"/>
    <col min="9" max="9" width="16.140625" customWidth="1"/>
  </cols>
  <sheetData>
    <row r="1" spans="1:9" ht="16.5">
      <c r="A1" s="1"/>
      <c r="B1" s="1"/>
      <c r="C1" s="1"/>
      <c r="D1" s="1"/>
      <c r="E1" s="1"/>
      <c r="F1" s="1"/>
      <c r="G1" s="1"/>
      <c r="H1" s="1"/>
      <c r="I1" s="1"/>
    </row>
    <row r="2" spans="1:9" ht="16.5">
      <c r="A2" s="2" t="s">
        <v>0</v>
      </c>
      <c r="B2" s="1"/>
      <c r="C2" s="1"/>
      <c r="D2" s="1"/>
      <c r="E2" s="1"/>
      <c r="F2" s="1"/>
      <c r="G2" s="1"/>
      <c r="H2" s="1"/>
      <c r="I2" s="1"/>
    </row>
    <row r="3" spans="1:9" ht="16.5">
      <c r="A3" s="3"/>
      <c r="B3" s="3"/>
      <c r="C3" s="3"/>
      <c r="D3" s="3"/>
      <c r="E3" s="3"/>
      <c r="F3" s="3"/>
      <c r="G3" s="3"/>
      <c r="H3" s="3"/>
      <c r="I3" s="3"/>
    </row>
    <row r="4" spans="1:9" ht="16.5">
      <c r="A4" s="1"/>
      <c r="B4" s="72" t="s">
        <v>4</v>
      </c>
      <c r="C4" s="73"/>
      <c r="D4" s="74" t="s">
        <v>1</v>
      </c>
      <c r="E4" s="75"/>
      <c r="F4" s="75"/>
      <c r="G4" s="75"/>
      <c r="H4" s="75"/>
      <c r="I4" s="76"/>
    </row>
    <row r="5" spans="1:9" ht="16.5">
      <c r="A5" s="1"/>
      <c r="B5" s="1"/>
      <c r="C5" s="1"/>
      <c r="D5" s="1"/>
      <c r="E5" s="1"/>
      <c r="F5" s="1"/>
      <c r="G5" s="1"/>
      <c r="H5" s="1"/>
      <c r="I5" s="1"/>
    </row>
    <row r="6" spans="1:9" ht="16.5">
      <c r="A6" s="1"/>
      <c r="B6" s="1"/>
      <c r="C6" s="1"/>
      <c r="D6" s="1"/>
      <c r="E6" s="1"/>
      <c r="F6" s="1"/>
      <c r="G6" s="1"/>
      <c r="H6" s="1"/>
      <c r="I6" s="1"/>
    </row>
    <row r="7" spans="1:9" ht="16.5">
      <c r="A7" s="4" t="s">
        <v>5</v>
      </c>
      <c r="B7" s="1"/>
      <c r="C7" s="1"/>
      <c r="D7" s="1"/>
      <c r="E7" s="1"/>
      <c r="F7" s="1"/>
      <c r="G7" s="1"/>
      <c r="H7" s="1"/>
      <c r="I7" s="1"/>
    </row>
    <row r="8" spans="1:9" ht="16.5">
      <c r="A8" s="4"/>
      <c r="B8" s="1"/>
      <c r="C8" s="1"/>
      <c r="D8" s="1"/>
      <c r="E8" s="1"/>
      <c r="F8" s="1"/>
      <c r="G8" s="1"/>
      <c r="H8" s="1"/>
      <c r="I8" s="1"/>
    </row>
    <row r="9" spans="1:9" ht="16.5">
      <c r="A9" s="1"/>
      <c r="B9" s="77" t="s">
        <v>2</v>
      </c>
      <c r="C9" s="78"/>
      <c r="D9" s="78"/>
      <c r="E9" s="78"/>
      <c r="F9" s="78"/>
      <c r="G9" s="78"/>
      <c r="H9" s="78"/>
      <c r="I9" s="79"/>
    </row>
    <row r="10" spans="1:9" ht="16.5">
      <c r="A10" s="1"/>
      <c r="B10" s="1"/>
      <c r="C10" s="1"/>
      <c r="D10" s="1"/>
      <c r="E10" s="1"/>
      <c r="F10" s="1"/>
      <c r="G10" s="1"/>
      <c r="H10" s="1"/>
      <c r="I10" s="1"/>
    </row>
    <row r="11" spans="1:9" ht="16.5">
      <c r="A11" s="4" t="s">
        <v>6</v>
      </c>
      <c r="B11" s="1"/>
      <c r="C11" s="1"/>
      <c r="D11" s="1"/>
      <c r="E11" s="1"/>
      <c r="F11" s="1"/>
      <c r="G11" s="1"/>
      <c r="H11" s="1"/>
      <c r="I11" s="1"/>
    </row>
    <row r="12" spans="1:9" ht="24" customHeight="1">
      <c r="A12" s="1"/>
      <c r="B12" s="74"/>
      <c r="C12" s="75"/>
      <c r="D12" s="75"/>
      <c r="E12" s="75"/>
      <c r="F12" s="75"/>
      <c r="G12" s="75"/>
      <c r="H12" s="75"/>
      <c r="I12" s="76"/>
    </row>
    <row r="13" spans="1:9" ht="16.5">
      <c r="A13" s="1"/>
      <c r="B13" s="1"/>
      <c r="C13" s="1"/>
      <c r="D13" s="1"/>
      <c r="E13" s="1"/>
      <c r="F13" s="1"/>
      <c r="G13" s="1"/>
      <c r="H13" s="1"/>
      <c r="I13" s="1"/>
    </row>
    <row r="14" spans="1:9" ht="16.5">
      <c r="A14" s="4" t="s">
        <v>7</v>
      </c>
      <c r="B14" s="1"/>
      <c r="C14" s="1"/>
      <c r="D14" s="1"/>
      <c r="E14" s="1"/>
      <c r="F14" s="1"/>
      <c r="G14" s="1"/>
      <c r="H14" s="1"/>
      <c r="I14" s="1"/>
    </row>
    <row r="15" spans="1:9" ht="69" customHeight="1">
      <c r="A15" s="1"/>
      <c r="B15" s="77" t="s">
        <v>3</v>
      </c>
      <c r="C15" s="78"/>
      <c r="D15" s="78"/>
      <c r="E15" s="78"/>
      <c r="F15" s="78"/>
      <c r="G15" s="78"/>
      <c r="H15" s="78"/>
      <c r="I15" s="79"/>
    </row>
    <row r="16" spans="1:9" ht="16.5">
      <c r="A16" s="1"/>
      <c r="B16" s="1"/>
      <c r="C16" s="1"/>
      <c r="D16" s="1"/>
      <c r="E16" s="1"/>
      <c r="F16" s="1"/>
      <c r="G16" s="1"/>
      <c r="H16" s="1"/>
      <c r="I16" s="1"/>
    </row>
    <row r="17" spans="1:9" ht="16.5">
      <c r="A17" s="4" t="s">
        <v>8</v>
      </c>
      <c r="B17" s="1"/>
      <c r="C17" s="1"/>
      <c r="D17" s="1"/>
      <c r="E17" s="1"/>
      <c r="F17" s="1"/>
      <c r="G17" s="1"/>
      <c r="H17" s="1"/>
      <c r="I17" s="1"/>
    </row>
    <row r="18" spans="1:9" ht="33" customHeight="1">
      <c r="A18" s="1"/>
      <c r="B18" s="74"/>
      <c r="C18" s="75"/>
      <c r="D18" s="75"/>
      <c r="E18" s="75"/>
      <c r="F18" s="75"/>
      <c r="G18" s="75"/>
      <c r="H18" s="75"/>
      <c r="I18" s="76"/>
    </row>
  </sheetData>
  <mergeCells count="6">
    <mergeCell ref="B18:I18"/>
    <mergeCell ref="B4:C4"/>
    <mergeCell ref="D4:I4"/>
    <mergeCell ref="B9:I9"/>
    <mergeCell ref="B12:I12"/>
    <mergeCell ref="B15:I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F2CBB-D387-4124-94EC-AC80F382B371}">
  <dimension ref="A1:T12"/>
  <sheetViews>
    <sheetView topLeftCell="A7" workbookViewId="0">
      <selection activeCell="F20" sqref="F20"/>
    </sheetView>
  </sheetViews>
  <sheetFormatPr defaultRowHeight="15"/>
  <cols>
    <col min="1" max="1" width="14.5703125" customWidth="1"/>
    <col min="4" max="4" width="17.28515625" customWidth="1"/>
    <col min="5" max="5" width="26" customWidth="1"/>
    <col min="6" max="6" width="18.85546875" customWidth="1"/>
    <col min="7" max="7" width="10.5703125" customWidth="1"/>
    <col min="19" max="19" width="19.42578125" customWidth="1"/>
    <col min="20" max="20" width="48.140625" customWidth="1"/>
  </cols>
  <sheetData>
    <row r="1" spans="1:20">
      <c r="A1" t="s">
        <v>49</v>
      </c>
      <c r="I1" s="5"/>
    </row>
    <row r="2" spans="1:20">
      <c r="A2" s="6" t="s">
        <v>9</v>
      </c>
      <c r="B2" s="7"/>
      <c r="C2" s="7"/>
      <c r="D2" s="8"/>
      <c r="E2" s="8"/>
      <c r="F2" s="8"/>
      <c r="G2" s="8"/>
      <c r="H2" s="8"/>
      <c r="I2" s="9"/>
    </row>
    <row r="3" spans="1:20">
      <c r="E3" t="s">
        <v>10</v>
      </c>
      <c r="F3" s="84" t="s">
        <v>1</v>
      </c>
      <c r="G3" s="84"/>
      <c r="H3" s="84"/>
      <c r="I3" s="84"/>
      <c r="J3" s="84"/>
    </row>
    <row r="4" spans="1:20" ht="16.5">
      <c r="A4" s="10"/>
      <c r="B4" s="10"/>
      <c r="C4" s="10"/>
      <c r="D4" s="10"/>
      <c r="E4" s="10"/>
      <c r="F4" s="11"/>
      <c r="G4" s="11"/>
      <c r="H4" s="11"/>
      <c r="I4" s="12"/>
      <c r="J4" s="11"/>
      <c r="K4" s="11"/>
      <c r="L4" s="11"/>
      <c r="M4" s="11"/>
      <c r="N4" s="85" t="s">
        <v>11</v>
      </c>
      <c r="O4" s="85"/>
      <c r="P4" s="11"/>
      <c r="Q4" s="11"/>
      <c r="R4" s="11"/>
      <c r="S4" s="13"/>
      <c r="T4" s="11"/>
    </row>
    <row r="5" spans="1:20" ht="70.5" customHeight="1">
      <c r="A5" s="86" t="s">
        <v>12</v>
      </c>
      <c r="B5" s="86" t="s">
        <v>13</v>
      </c>
      <c r="C5" s="86"/>
      <c r="D5" s="86" t="s">
        <v>14</v>
      </c>
      <c r="E5" s="86" t="s">
        <v>15</v>
      </c>
      <c r="F5" s="86" t="s">
        <v>16</v>
      </c>
      <c r="G5" s="81" t="s">
        <v>17</v>
      </c>
      <c r="H5" s="81"/>
      <c r="I5" s="81"/>
      <c r="J5" s="80" t="s">
        <v>18</v>
      </c>
      <c r="K5" s="80"/>
      <c r="L5" s="80"/>
      <c r="M5" s="105" t="s">
        <v>19</v>
      </c>
      <c r="N5" s="105"/>
      <c r="O5" s="105"/>
      <c r="P5" s="80" t="s">
        <v>20</v>
      </c>
      <c r="Q5" s="80"/>
      <c r="R5" s="80"/>
      <c r="S5" s="81" t="s">
        <v>21</v>
      </c>
      <c r="T5" s="80" t="s">
        <v>22</v>
      </c>
    </row>
    <row r="6" spans="1:20" ht="59.25" customHeight="1">
      <c r="A6" s="86"/>
      <c r="B6" s="14" t="s">
        <v>23</v>
      </c>
      <c r="C6" s="14" t="s">
        <v>24</v>
      </c>
      <c r="D6" s="86"/>
      <c r="E6" s="86"/>
      <c r="F6" s="86"/>
      <c r="G6" s="15" t="s">
        <v>25</v>
      </c>
      <c r="H6" s="15" t="s">
        <v>26</v>
      </c>
      <c r="I6" s="15" t="s">
        <v>27</v>
      </c>
      <c r="J6" s="15" t="s">
        <v>28</v>
      </c>
      <c r="K6" s="15" t="s">
        <v>29</v>
      </c>
      <c r="L6" s="15" t="s">
        <v>30</v>
      </c>
      <c r="M6" s="16" t="s">
        <v>31</v>
      </c>
      <c r="N6" s="16" t="s">
        <v>32</v>
      </c>
      <c r="O6" s="16" t="s">
        <v>33</v>
      </c>
      <c r="P6" s="16" t="s">
        <v>31</v>
      </c>
      <c r="Q6" s="16" t="s">
        <v>32</v>
      </c>
      <c r="R6" s="16" t="s">
        <v>33</v>
      </c>
      <c r="S6" s="81"/>
      <c r="T6" s="80"/>
    </row>
    <row r="7" spans="1:20">
      <c r="A7" s="17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7">
        <v>7</v>
      </c>
      <c r="H7" s="17">
        <v>8</v>
      </c>
      <c r="I7" s="15">
        <v>9</v>
      </c>
      <c r="J7" s="17">
        <v>10</v>
      </c>
      <c r="K7" s="17">
        <v>11</v>
      </c>
      <c r="L7" s="17">
        <v>12</v>
      </c>
      <c r="M7" s="17">
        <v>13</v>
      </c>
      <c r="N7" s="17">
        <v>14</v>
      </c>
      <c r="O7" s="17">
        <v>15</v>
      </c>
      <c r="P7" s="17">
        <v>16</v>
      </c>
      <c r="Q7" s="17">
        <v>17</v>
      </c>
      <c r="R7" s="17">
        <v>18</v>
      </c>
      <c r="S7" s="17">
        <v>19</v>
      </c>
      <c r="T7" s="17">
        <v>20</v>
      </c>
    </row>
    <row r="8" spans="1:20">
      <c r="A8" s="82" t="s">
        <v>34</v>
      </c>
      <c r="B8" s="83"/>
      <c r="C8" s="18"/>
      <c r="D8" s="18"/>
      <c r="E8" s="18"/>
      <c r="F8" s="18"/>
      <c r="G8" s="19">
        <f>G10+G11+G12</f>
        <v>471888.7</v>
      </c>
      <c r="H8" s="19">
        <f>H10+H11+H12</f>
        <v>716434</v>
      </c>
      <c r="I8" s="19">
        <f t="shared" ref="I8:R8" si="0">I10+I11+I12</f>
        <v>736832</v>
      </c>
      <c r="J8" s="19">
        <f>J10+J11+J12</f>
        <v>1043163.2</v>
      </c>
      <c r="K8" s="19">
        <f t="shared" si="0"/>
        <v>478573.9</v>
      </c>
      <c r="L8" s="19">
        <f t="shared" si="0"/>
        <v>472989.4</v>
      </c>
      <c r="M8" s="19">
        <f>M10+M11+M12</f>
        <v>1043163.2</v>
      </c>
      <c r="N8" s="19">
        <f t="shared" ref="N8:O8" si="1">N10+N11+N12</f>
        <v>478573.9</v>
      </c>
      <c r="O8" s="19">
        <f t="shared" si="1"/>
        <v>472989.4</v>
      </c>
      <c r="P8" s="19">
        <f t="shared" si="0"/>
        <v>0</v>
      </c>
      <c r="Q8" s="19">
        <f t="shared" si="0"/>
        <v>0</v>
      </c>
      <c r="R8" s="19">
        <f t="shared" si="0"/>
        <v>0</v>
      </c>
      <c r="S8" s="18"/>
      <c r="T8" s="19"/>
    </row>
    <row r="9" spans="1:20" ht="85.5" customHeight="1">
      <c r="A9" s="20" t="s">
        <v>1</v>
      </c>
      <c r="B9" s="21">
        <v>1054</v>
      </c>
      <c r="C9" s="18"/>
      <c r="D9" s="18" t="s">
        <v>35</v>
      </c>
      <c r="E9" s="18" t="s">
        <v>36</v>
      </c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9"/>
    </row>
    <row r="10" spans="1:20" ht="189" customHeight="1">
      <c r="A10" s="18"/>
      <c r="B10" s="18"/>
      <c r="C10" s="18">
        <v>11001</v>
      </c>
      <c r="D10" s="18" t="s">
        <v>35</v>
      </c>
      <c r="E10" s="18" t="s">
        <v>37</v>
      </c>
      <c r="F10" s="18" t="s">
        <v>38</v>
      </c>
      <c r="G10" s="18">
        <v>455888.7</v>
      </c>
      <c r="H10" s="19">
        <v>440434</v>
      </c>
      <c r="I10" s="19">
        <v>459062</v>
      </c>
      <c r="J10" s="18">
        <v>448827.6</v>
      </c>
      <c r="K10" s="18">
        <v>469369.5</v>
      </c>
      <c r="L10" s="18">
        <v>471219.4</v>
      </c>
      <c r="M10" s="19">
        <v>448827.6</v>
      </c>
      <c r="N10" s="18">
        <v>469369.5</v>
      </c>
      <c r="O10" s="18">
        <v>471219.4</v>
      </c>
      <c r="P10" s="18"/>
      <c r="Q10" s="18"/>
      <c r="R10" s="18"/>
      <c r="S10" s="18" t="s">
        <v>39</v>
      </c>
      <c r="T10" s="19" t="s">
        <v>40</v>
      </c>
    </row>
    <row r="11" spans="1:20" ht="97.5" customHeight="1">
      <c r="A11" s="18"/>
      <c r="B11" s="18"/>
      <c r="C11" s="18">
        <v>31001</v>
      </c>
      <c r="D11" s="18" t="s">
        <v>41</v>
      </c>
      <c r="E11" s="18" t="s">
        <v>41</v>
      </c>
      <c r="F11" s="18" t="s">
        <v>42</v>
      </c>
      <c r="G11" s="19">
        <v>16000</v>
      </c>
      <c r="H11" s="19">
        <v>276000</v>
      </c>
      <c r="I11" s="18">
        <v>276000</v>
      </c>
      <c r="J11" s="18">
        <v>592565.6</v>
      </c>
      <c r="K11" s="18">
        <v>7434.4</v>
      </c>
      <c r="L11" s="18"/>
      <c r="M11" s="18">
        <v>592565.6</v>
      </c>
      <c r="N11" s="18">
        <v>7434.4</v>
      </c>
      <c r="O11" s="18"/>
      <c r="P11" s="18"/>
      <c r="Q11" s="18"/>
      <c r="R11" s="18"/>
      <c r="S11" s="18" t="s">
        <v>43</v>
      </c>
      <c r="T11" s="19" t="s">
        <v>44</v>
      </c>
    </row>
    <row r="12" spans="1:20" ht="111.75" customHeight="1">
      <c r="A12" s="18"/>
      <c r="B12" s="18"/>
      <c r="C12" s="18">
        <v>31002</v>
      </c>
      <c r="D12" s="18" t="s">
        <v>45</v>
      </c>
      <c r="E12" s="18" t="s">
        <v>46</v>
      </c>
      <c r="F12" s="18" t="s">
        <v>42</v>
      </c>
      <c r="G12" s="18"/>
      <c r="H12" s="19"/>
      <c r="I12" s="18">
        <v>1770</v>
      </c>
      <c r="J12" s="19">
        <v>1770</v>
      </c>
      <c r="K12" s="19">
        <v>1770</v>
      </c>
      <c r="L12" s="19">
        <v>1770</v>
      </c>
      <c r="M12" s="19">
        <v>1770</v>
      </c>
      <c r="N12" s="19">
        <v>1770</v>
      </c>
      <c r="O12" s="19">
        <v>1770</v>
      </c>
      <c r="P12" s="18"/>
      <c r="Q12" s="18"/>
      <c r="R12" s="18"/>
      <c r="S12" s="18" t="s">
        <v>47</v>
      </c>
      <c r="T12" s="19" t="s">
        <v>48</v>
      </c>
    </row>
  </sheetData>
  <mergeCells count="14">
    <mergeCell ref="P5:R5"/>
    <mergeCell ref="S5:S6"/>
    <mergeCell ref="T5:T6"/>
    <mergeCell ref="A8:B8"/>
    <mergeCell ref="F3:J3"/>
    <mergeCell ref="N4:O4"/>
    <mergeCell ref="A5:A6"/>
    <mergeCell ref="B5:C5"/>
    <mergeCell ref="D5:D6"/>
    <mergeCell ref="E5:E6"/>
    <mergeCell ref="F5:F6"/>
    <mergeCell ref="G5:I5"/>
    <mergeCell ref="J5:L5"/>
    <mergeCell ref="M5:O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FC5957-BCB6-48E5-A2CE-965432F19E10}">
  <dimension ref="A1:L10"/>
  <sheetViews>
    <sheetView workbookViewId="0">
      <selection activeCell="M8" sqref="M8"/>
    </sheetView>
  </sheetViews>
  <sheetFormatPr defaultRowHeight="15"/>
  <cols>
    <col min="2" max="2" width="21.140625" customWidth="1"/>
    <col min="3" max="3" width="18" customWidth="1"/>
    <col min="4" max="4" width="17.5703125" customWidth="1"/>
    <col min="5" max="5" width="23.42578125" customWidth="1"/>
    <col min="6" max="6" width="12.42578125" customWidth="1"/>
    <col min="10" max="10" width="22.7109375" customWidth="1"/>
    <col min="11" max="11" width="26.28515625" customWidth="1"/>
    <col min="12" max="12" width="19" customWidth="1"/>
  </cols>
  <sheetData>
    <row r="1" spans="1:12" ht="17.25">
      <c r="A1" s="22" t="s">
        <v>50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15.75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ht="17.25">
      <c r="A3" s="24" t="s">
        <v>51</v>
      </c>
      <c r="B3" s="25"/>
      <c r="C3" s="25"/>
      <c r="D3" s="25"/>
      <c r="E3" s="26"/>
      <c r="F3" s="26"/>
      <c r="G3" s="26"/>
      <c r="H3" s="24"/>
      <c r="I3" s="24"/>
      <c r="J3" s="24"/>
      <c r="K3" s="24"/>
      <c r="L3" s="24"/>
    </row>
    <row r="4" spans="1:12" ht="15.7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ht="17.25">
      <c r="A5" s="23"/>
      <c r="B5" s="87" t="s">
        <v>52</v>
      </c>
      <c r="C5" s="87" t="s">
        <v>53</v>
      </c>
      <c r="D5" s="87" t="s">
        <v>54</v>
      </c>
      <c r="E5" s="87" t="s">
        <v>55</v>
      </c>
      <c r="F5" s="87"/>
      <c r="G5" s="87"/>
      <c r="H5" s="87"/>
      <c r="I5" s="87"/>
      <c r="J5" s="90" t="s">
        <v>56</v>
      </c>
      <c r="K5" s="87" t="s">
        <v>57</v>
      </c>
      <c r="L5" s="87" t="s">
        <v>58</v>
      </c>
    </row>
    <row r="6" spans="1:12" ht="17.25">
      <c r="A6" s="23"/>
      <c r="B6" s="87"/>
      <c r="C6" s="87"/>
      <c r="D6" s="87"/>
      <c r="E6" s="88" t="s">
        <v>59</v>
      </c>
      <c r="F6" s="89" t="s">
        <v>60</v>
      </c>
      <c r="G6" s="89"/>
      <c r="H6" s="89" t="s">
        <v>61</v>
      </c>
      <c r="I6" s="89"/>
      <c r="J6" s="90"/>
      <c r="K6" s="87"/>
      <c r="L6" s="87"/>
    </row>
    <row r="7" spans="1:12" ht="67.5" customHeight="1">
      <c r="A7" s="23"/>
      <c r="B7" s="87"/>
      <c r="C7" s="87"/>
      <c r="D7" s="87"/>
      <c r="E7" s="88"/>
      <c r="F7" s="27" t="s">
        <v>62</v>
      </c>
      <c r="G7" s="27" t="s">
        <v>63</v>
      </c>
      <c r="H7" s="27" t="s">
        <v>64</v>
      </c>
      <c r="I7" s="27" t="s">
        <v>65</v>
      </c>
      <c r="J7" s="90"/>
      <c r="K7" s="87"/>
      <c r="L7" s="87"/>
    </row>
    <row r="8" spans="1:12" ht="195.75" customHeight="1">
      <c r="A8" s="23"/>
      <c r="B8" s="28" t="s">
        <v>66</v>
      </c>
      <c r="C8" s="28">
        <v>1054</v>
      </c>
      <c r="D8" s="28" t="s">
        <v>35</v>
      </c>
      <c r="E8" s="28" t="s">
        <v>67</v>
      </c>
      <c r="F8" s="28" t="s">
        <v>68</v>
      </c>
      <c r="G8" s="28">
        <v>2026</v>
      </c>
      <c r="H8" s="28" t="s">
        <v>68</v>
      </c>
      <c r="I8" s="28">
        <v>2027</v>
      </c>
      <c r="J8" s="29" t="s">
        <v>69</v>
      </c>
      <c r="K8" s="29" t="s">
        <v>70</v>
      </c>
      <c r="L8" s="30" t="s">
        <v>71</v>
      </c>
    </row>
    <row r="9" spans="1:12" ht="15.75">
      <c r="A9" s="23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</row>
    <row r="10" spans="1:12" ht="15.75">
      <c r="A10" s="23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</row>
  </sheetData>
  <mergeCells count="10">
    <mergeCell ref="L5:L7"/>
    <mergeCell ref="E6:E7"/>
    <mergeCell ref="F6:G6"/>
    <mergeCell ref="H6:I6"/>
    <mergeCell ref="B5:B7"/>
    <mergeCell ref="C5:C7"/>
    <mergeCell ref="D5:D7"/>
    <mergeCell ref="E5:I5"/>
    <mergeCell ref="J5:J7"/>
    <mergeCell ref="K5:K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9A2E1-6BE0-4F90-830E-107B6867E31E}">
  <dimension ref="A1:F46"/>
  <sheetViews>
    <sheetView workbookViewId="0">
      <selection activeCell="F21" sqref="F21"/>
    </sheetView>
  </sheetViews>
  <sheetFormatPr defaultRowHeight="15"/>
  <cols>
    <col min="2" max="2" width="22" customWidth="1"/>
    <col min="3" max="3" width="56.5703125" customWidth="1"/>
    <col min="4" max="4" width="13" customWidth="1"/>
    <col min="5" max="5" width="13.5703125" customWidth="1"/>
    <col min="6" max="6" width="16.140625" customWidth="1"/>
  </cols>
  <sheetData>
    <row r="1" spans="1:6">
      <c r="A1" s="2" t="s">
        <v>72</v>
      </c>
    </row>
    <row r="3" spans="1:6" ht="17.25">
      <c r="A3" s="6" t="s">
        <v>73</v>
      </c>
      <c r="B3" s="31"/>
      <c r="C3" s="7"/>
      <c r="D3" s="7"/>
      <c r="E3" s="7"/>
      <c r="F3" s="8"/>
    </row>
    <row r="5" spans="1:6">
      <c r="B5" s="32" t="s">
        <v>74</v>
      </c>
      <c r="C5" s="32" t="s">
        <v>75</v>
      </c>
    </row>
    <row r="6" spans="1:6">
      <c r="B6" s="33">
        <v>1054</v>
      </c>
      <c r="C6" s="34" t="s">
        <v>35</v>
      </c>
    </row>
    <row r="8" spans="1:6" ht="15.75">
      <c r="A8" s="2" t="s">
        <v>76</v>
      </c>
      <c r="C8" s="4"/>
      <c r="D8" s="4"/>
      <c r="E8" s="4"/>
      <c r="F8" s="4"/>
    </row>
    <row r="9" spans="1:6">
      <c r="F9" t="s">
        <v>11</v>
      </c>
    </row>
    <row r="10" spans="1:6" ht="18.75" customHeight="1">
      <c r="B10" s="35" t="s">
        <v>77</v>
      </c>
      <c r="C10" s="36">
        <v>1054</v>
      </c>
      <c r="D10" s="91" t="s">
        <v>78</v>
      </c>
      <c r="E10" s="91"/>
      <c r="F10" s="91"/>
    </row>
    <row r="11" spans="1:6" ht="18.75" customHeight="1">
      <c r="B11" s="35" t="s">
        <v>79</v>
      </c>
      <c r="C11" s="36">
        <v>11001</v>
      </c>
      <c r="D11" s="92" t="s">
        <v>80</v>
      </c>
      <c r="E11" s="92" t="s">
        <v>81</v>
      </c>
      <c r="F11" s="91" t="s">
        <v>28</v>
      </c>
    </row>
    <row r="12" spans="1:6" ht="18.75" customHeight="1">
      <c r="B12" s="35" t="s">
        <v>82</v>
      </c>
      <c r="C12" s="34" t="s">
        <v>35</v>
      </c>
      <c r="D12" s="93"/>
      <c r="E12" s="93"/>
      <c r="F12" s="91"/>
    </row>
    <row r="13" spans="1:6" ht="97.5" customHeight="1">
      <c r="B13" s="35" t="s">
        <v>83</v>
      </c>
      <c r="C13" s="37" t="s">
        <v>37</v>
      </c>
      <c r="D13" s="93"/>
      <c r="E13" s="93"/>
      <c r="F13" s="91"/>
    </row>
    <row r="14" spans="1:6" ht="43.5" customHeight="1">
      <c r="B14" s="35" t="s">
        <v>84</v>
      </c>
      <c r="C14" s="37" t="s">
        <v>38</v>
      </c>
      <c r="D14" s="93"/>
      <c r="E14" s="93"/>
      <c r="F14" s="91"/>
    </row>
    <row r="15" spans="1:6" ht="36.75" customHeight="1">
      <c r="B15" s="38" t="s">
        <v>85</v>
      </c>
      <c r="C15" s="37" t="s">
        <v>1</v>
      </c>
      <c r="D15" s="94"/>
      <c r="E15" s="94"/>
      <c r="F15" s="95"/>
    </row>
    <row r="16" spans="1:6">
      <c r="B16" s="96" t="s">
        <v>86</v>
      </c>
      <c r="C16" s="97"/>
      <c r="D16" s="39"/>
      <c r="E16" s="39"/>
      <c r="F16" s="39"/>
    </row>
    <row r="17" spans="2:6" ht="33" customHeight="1">
      <c r="B17" s="40" t="s">
        <v>87</v>
      </c>
      <c r="C17" s="41" t="s">
        <v>88</v>
      </c>
      <c r="D17" s="42"/>
      <c r="E17" s="42"/>
      <c r="F17" s="42"/>
    </row>
    <row r="18" spans="2:6" ht="46.5" customHeight="1">
      <c r="B18" s="37" t="s">
        <v>89</v>
      </c>
      <c r="C18" s="37" t="s">
        <v>90</v>
      </c>
      <c r="D18" s="37">
        <v>56</v>
      </c>
      <c r="E18" s="37">
        <v>50</v>
      </c>
      <c r="F18" s="37">
        <v>50</v>
      </c>
    </row>
    <row r="19" spans="2:6" ht="44.25" customHeight="1">
      <c r="B19" s="37" t="s">
        <v>89</v>
      </c>
      <c r="C19" s="37" t="s">
        <v>91</v>
      </c>
      <c r="D19" s="37">
        <v>990</v>
      </c>
      <c r="E19" s="37">
        <v>987</v>
      </c>
      <c r="F19" s="37">
        <v>1027</v>
      </c>
    </row>
    <row r="20" spans="2:6" ht="66.75" customHeight="1">
      <c r="B20" s="37" t="s">
        <v>89</v>
      </c>
      <c r="C20" s="37" t="s">
        <v>92</v>
      </c>
      <c r="D20" s="37"/>
      <c r="E20" s="37">
        <v>2</v>
      </c>
      <c r="F20" s="37">
        <v>1</v>
      </c>
    </row>
    <row r="21" spans="2:6" ht="42.75" customHeight="1">
      <c r="B21" s="37" t="s">
        <v>93</v>
      </c>
      <c r="C21" s="37" t="s">
        <v>94</v>
      </c>
      <c r="D21" s="37">
        <v>107.1</v>
      </c>
      <c r="E21" s="37">
        <v>98</v>
      </c>
      <c r="F21" s="37">
        <v>98</v>
      </c>
    </row>
    <row r="22" spans="2:6">
      <c r="B22" s="98" t="s">
        <v>95</v>
      </c>
      <c r="C22" s="98"/>
      <c r="D22" s="37">
        <v>455888.7</v>
      </c>
      <c r="E22" s="43">
        <v>440434</v>
      </c>
      <c r="F22" s="37">
        <v>448827.6</v>
      </c>
    </row>
    <row r="24" spans="2:6">
      <c r="B24" s="35" t="s">
        <v>77</v>
      </c>
      <c r="C24" s="37">
        <v>1054</v>
      </c>
      <c r="D24" s="91" t="s">
        <v>78</v>
      </c>
      <c r="E24" s="91"/>
      <c r="F24" s="91"/>
    </row>
    <row r="25" spans="2:6">
      <c r="B25" s="35" t="s">
        <v>79</v>
      </c>
      <c r="C25" s="37">
        <v>31001</v>
      </c>
      <c r="D25" s="92" t="s">
        <v>96</v>
      </c>
      <c r="E25" s="92" t="s">
        <v>81</v>
      </c>
      <c r="F25" s="91" t="s">
        <v>28</v>
      </c>
    </row>
    <row r="26" spans="2:6" ht="35.25" customHeight="1">
      <c r="B26" s="35" t="s">
        <v>82</v>
      </c>
      <c r="C26" s="37" t="s">
        <v>97</v>
      </c>
      <c r="D26" s="93"/>
      <c r="E26" s="93"/>
      <c r="F26" s="91"/>
    </row>
    <row r="27" spans="2:6" ht="40.5" customHeight="1">
      <c r="B27" s="35" t="s">
        <v>83</v>
      </c>
      <c r="C27" s="37" t="s">
        <v>97</v>
      </c>
      <c r="D27" s="93"/>
      <c r="E27" s="93"/>
      <c r="F27" s="91"/>
    </row>
    <row r="28" spans="2:6" ht="45.75" customHeight="1">
      <c r="B28" s="35" t="s">
        <v>98</v>
      </c>
      <c r="C28" s="37" t="s">
        <v>99</v>
      </c>
      <c r="D28" s="93"/>
      <c r="E28" s="93"/>
      <c r="F28" s="91"/>
    </row>
    <row r="29" spans="2:6" ht="23.25" customHeight="1">
      <c r="B29" s="38" t="s">
        <v>100</v>
      </c>
      <c r="C29" s="37" t="s">
        <v>101</v>
      </c>
      <c r="D29" s="94"/>
      <c r="E29" s="94"/>
      <c r="F29" s="95"/>
    </row>
    <row r="30" spans="2:6">
      <c r="B30" s="96" t="s">
        <v>86</v>
      </c>
      <c r="C30" s="97"/>
      <c r="D30" s="39"/>
      <c r="E30" s="39"/>
      <c r="F30" s="39"/>
    </row>
    <row r="31" spans="2:6" ht="41.25" customHeight="1">
      <c r="B31" s="40" t="s">
        <v>102</v>
      </c>
      <c r="C31" s="41" t="s">
        <v>88</v>
      </c>
      <c r="D31" s="42"/>
      <c r="E31" s="42"/>
      <c r="F31" s="42"/>
    </row>
    <row r="32" spans="2:6" ht="34.5" customHeight="1">
      <c r="B32" s="44" t="s">
        <v>89</v>
      </c>
      <c r="C32" s="37" t="s">
        <v>103</v>
      </c>
      <c r="D32" s="45">
        <v>1</v>
      </c>
      <c r="E32" s="37">
        <v>1</v>
      </c>
      <c r="F32" s="37"/>
    </row>
    <row r="33" spans="2:6" ht="24.75" customHeight="1">
      <c r="B33" s="44" t="s">
        <v>89</v>
      </c>
      <c r="C33" s="37" t="s">
        <v>104</v>
      </c>
      <c r="D33" s="37"/>
      <c r="E33" s="37">
        <v>1</v>
      </c>
      <c r="F33" s="37">
        <v>1</v>
      </c>
    </row>
    <row r="34" spans="2:6" ht="30" customHeight="1">
      <c r="B34" s="44" t="s">
        <v>89</v>
      </c>
      <c r="C34" s="37" t="s">
        <v>105</v>
      </c>
      <c r="D34" s="37"/>
      <c r="E34" s="37">
        <v>2000</v>
      </c>
      <c r="F34" s="37">
        <v>2000</v>
      </c>
    </row>
    <row r="35" spans="2:6">
      <c r="B35" s="98" t="s">
        <v>95</v>
      </c>
      <c r="C35" s="98"/>
      <c r="D35" s="37">
        <v>16000</v>
      </c>
      <c r="E35" s="37">
        <v>276000</v>
      </c>
      <c r="F35" s="37">
        <v>592565.6</v>
      </c>
    </row>
    <row r="37" spans="2:6">
      <c r="B37" s="35" t="s">
        <v>77</v>
      </c>
      <c r="C37" s="16">
        <v>1054</v>
      </c>
      <c r="D37" s="91" t="s">
        <v>78</v>
      </c>
      <c r="E37" s="91"/>
      <c r="F37" s="91"/>
    </row>
    <row r="38" spans="2:6">
      <c r="B38" s="35" t="s">
        <v>79</v>
      </c>
      <c r="C38" s="16">
        <v>31002</v>
      </c>
      <c r="D38" s="92" t="s">
        <v>96</v>
      </c>
      <c r="E38" s="92" t="s">
        <v>81</v>
      </c>
      <c r="F38" s="91" t="s">
        <v>28</v>
      </c>
    </row>
    <row r="39" spans="2:6" ht="44.25" customHeight="1">
      <c r="B39" s="35" t="s">
        <v>82</v>
      </c>
      <c r="C39" s="37" t="s">
        <v>106</v>
      </c>
      <c r="D39" s="93"/>
      <c r="E39" s="93"/>
      <c r="F39" s="91"/>
    </row>
    <row r="40" spans="2:6" ht="25.5" customHeight="1">
      <c r="B40" s="35" t="s">
        <v>83</v>
      </c>
      <c r="C40" s="37" t="s">
        <v>107</v>
      </c>
      <c r="D40" s="93"/>
      <c r="E40" s="93"/>
      <c r="F40" s="91"/>
    </row>
    <row r="41" spans="2:6" ht="36" customHeight="1">
      <c r="B41" s="35" t="s">
        <v>98</v>
      </c>
      <c r="C41" s="37" t="s">
        <v>99</v>
      </c>
      <c r="D41" s="93"/>
      <c r="E41" s="93"/>
      <c r="F41" s="91"/>
    </row>
    <row r="42" spans="2:6" ht="21.75" customHeight="1">
      <c r="B42" s="38" t="s">
        <v>100</v>
      </c>
      <c r="C42" s="37" t="s">
        <v>1</v>
      </c>
      <c r="D42" s="94"/>
      <c r="E42" s="94"/>
      <c r="F42" s="95"/>
    </row>
    <row r="43" spans="2:6">
      <c r="B43" s="96" t="s">
        <v>86</v>
      </c>
      <c r="C43" s="97"/>
      <c r="D43" s="39"/>
      <c r="E43" s="39"/>
      <c r="F43" s="39"/>
    </row>
    <row r="44" spans="2:6" ht="39" customHeight="1">
      <c r="B44" s="40" t="s">
        <v>102</v>
      </c>
      <c r="C44" s="41" t="s">
        <v>88</v>
      </c>
      <c r="D44" s="42"/>
      <c r="E44" s="42"/>
      <c r="F44" s="42"/>
    </row>
    <row r="45" spans="2:6" ht="33" customHeight="1">
      <c r="B45" s="37" t="s">
        <v>89</v>
      </c>
      <c r="C45" s="37" t="s">
        <v>108</v>
      </c>
      <c r="D45" s="37"/>
      <c r="E45" s="37"/>
      <c r="F45" s="37">
        <v>7</v>
      </c>
    </row>
    <row r="46" spans="2:6" ht="21.75" customHeight="1">
      <c r="B46" s="98" t="s">
        <v>95</v>
      </c>
      <c r="C46" s="98"/>
      <c r="D46" s="37"/>
      <c r="E46" s="37"/>
      <c r="F46" s="37">
        <v>1770</v>
      </c>
    </row>
  </sheetData>
  <mergeCells count="18">
    <mergeCell ref="B22:C22"/>
    <mergeCell ref="D10:F10"/>
    <mergeCell ref="D11:D15"/>
    <mergeCell ref="E11:E15"/>
    <mergeCell ref="F11:F15"/>
    <mergeCell ref="B16:C16"/>
    <mergeCell ref="B46:C46"/>
    <mergeCell ref="D24:F24"/>
    <mergeCell ref="D25:D29"/>
    <mergeCell ref="E25:E29"/>
    <mergeCell ref="F25:F29"/>
    <mergeCell ref="B30:C30"/>
    <mergeCell ref="B35:C35"/>
    <mergeCell ref="D37:F37"/>
    <mergeCell ref="D38:D42"/>
    <mergeCell ref="E38:E42"/>
    <mergeCell ref="F38:F42"/>
    <mergeCell ref="B43:C4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28310-269D-4ECF-8718-01A22F4C614F}">
  <dimension ref="A1:L48"/>
  <sheetViews>
    <sheetView workbookViewId="0">
      <selection activeCell="L47" sqref="L47"/>
    </sheetView>
  </sheetViews>
  <sheetFormatPr defaultRowHeight="15"/>
  <cols>
    <col min="7" max="7" width="37.28515625" customWidth="1"/>
    <col min="8" max="8" width="14.7109375" customWidth="1"/>
    <col min="9" max="9" width="13.7109375" customWidth="1"/>
    <col min="10" max="10" width="15.42578125" customWidth="1"/>
    <col min="11" max="11" width="15.5703125" customWidth="1"/>
    <col min="12" max="12" width="14.42578125" customWidth="1"/>
  </cols>
  <sheetData>
    <row r="1" spans="1:12">
      <c r="A1" s="2" t="s">
        <v>109</v>
      </c>
    </row>
    <row r="2" spans="1:12">
      <c r="L2" s="46" t="s">
        <v>110</v>
      </c>
    </row>
    <row r="3" spans="1:12">
      <c r="B3" s="101" t="s">
        <v>111</v>
      </c>
      <c r="C3" s="101"/>
      <c r="D3" s="101"/>
      <c r="E3" s="101" t="s">
        <v>112</v>
      </c>
      <c r="F3" s="101"/>
      <c r="G3" s="99" t="s">
        <v>113</v>
      </c>
      <c r="H3" s="99" t="s">
        <v>114</v>
      </c>
      <c r="I3" s="99" t="s">
        <v>115</v>
      </c>
      <c r="J3" s="47"/>
      <c r="K3" s="99" t="s">
        <v>116</v>
      </c>
      <c r="L3" s="99" t="s">
        <v>117</v>
      </c>
    </row>
    <row r="4" spans="1:12" ht="76.5">
      <c r="B4" s="47" t="s">
        <v>118</v>
      </c>
      <c r="C4" s="47" t="s">
        <v>119</v>
      </c>
      <c r="D4" s="47" t="s">
        <v>120</v>
      </c>
      <c r="E4" s="48" t="s">
        <v>121</v>
      </c>
      <c r="F4" s="48" t="s">
        <v>122</v>
      </c>
      <c r="G4" s="100"/>
      <c r="H4" s="100"/>
      <c r="I4" s="100"/>
      <c r="J4" s="49" t="s">
        <v>123</v>
      </c>
      <c r="K4" s="100"/>
      <c r="L4" s="100"/>
    </row>
    <row r="5" spans="1:12">
      <c r="B5" s="47">
        <v>1</v>
      </c>
      <c r="C5" s="47">
        <v>2</v>
      </c>
      <c r="D5" s="47">
        <v>3</v>
      </c>
      <c r="E5" s="47">
        <v>4</v>
      </c>
      <c r="F5" s="47">
        <v>5</v>
      </c>
      <c r="G5" s="47">
        <v>6</v>
      </c>
      <c r="H5" s="47">
        <v>7</v>
      </c>
      <c r="I5" s="47">
        <v>8</v>
      </c>
      <c r="J5" s="47">
        <v>11</v>
      </c>
      <c r="K5" s="47">
        <v>12</v>
      </c>
      <c r="L5" s="47">
        <v>13</v>
      </c>
    </row>
    <row r="6" spans="1:12">
      <c r="B6" s="50"/>
      <c r="C6" s="50"/>
      <c r="D6" s="50"/>
      <c r="E6" s="48"/>
      <c r="F6" s="48"/>
      <c r="G6" s="47" t="s">
        <v>124</v>
      </c>
      <c r="H6" s="51">
        <f>+H7</f>
        <v>471888.7</v>
      </c>
      <c r="I6" s="51">
        <f>+I7</f>
        <v>716434</v>
      </c>
      <c r="J6" s="51">
        <f t="shared" ref="J6:L6" si="0">+J7</f>
        <v>1043163.2</v>
      </c>
      <c r="K6" s="51">
        <f t="shared" si="0"/>
        <v>478573.89999999997</v>
      </c>
      <c r="L6" s="51">
        <f t="shared" si="0"/>
        <v>472989.39999999997</v>
      </c>
    </row>
    <row r="7" spans="1:12" ht="45" customHeight="1">
      <c r="B7" s="52" t="s">
        <v>125</v>
      </c>
      <c r="C7" s="52" t="s">
        <v>126</v>
      </c>
      <c r="D7" s="52" t="s">
        <v>126</v>
      </c>
      <c r="E7" s="52">
        <v>1054</v>
      </c>
      <c r="F7" s="52"/>
      <c r="G7" s="53" t="s">
        <v>35</v>
      </c>
      <c r="H7" s="52">
        <f>H9+H36+H42</f>
        <v>471888.7</v>
      </c>
      <c r="I7" s="52">
        <f>I9+I36</f>
        <v>716434</v>
      </c>
      <c r="J7" s="52">
        <f>J9+J36</f>
        <v>1043163.2</v>
      </c>
      <c r="K7" s="54">
        <f>K9+K36</f>
        <v>478573.89999999997</v>
      </c>
      <c r="L7" s="54">
        <f>L9+L36</f>
        <v>472989.39999999997</v>
      </c>
    </row>
    <row r="8" spans="1:12">
      <c r="B8" s="55"/>
      <c r="C8" s="55"/>
      <c r="D8" s="55"/>
      <c r="E8" s="52"/>
      <c r="F8" s="52"/>
      <c r="G8" s="56" t="s">
        <v>127</v>
      </c>
      <c r="H8" s="52"/>
      <c r="I8" s="52"/>
      <c r="J8" s="52"/>
      <c r="K8" s="52"/>
      <c r="L8" s="52"/>
    </row>
    <row r="9" spans="1:12" ht="33" customHeight="1">
      <c r="B9" s="55"/>
      <c r="C9" s="55"/>
      <c r="D9" s="55"/>
      <c r="E9" s="52"/>
      <c r="F9" s="52">
        <v>11001</v>
      </c>
      <c r="G9" s="53" t="s">
        <v>35</v>
      </c>
      <c r="H9" s="52">
        <f>SUM(H13:H34)</f>
        <v>455888.7</v>
      </c>
      <c r="I9" s="57">
        <f>SUM(I13:I34)</f>
        <v>440434</v>
      </c>
      <c r="J9" s="52">
        <f t="shared" ref="J9:L9" si="1">SUM(J13:J34)</f>
        <v>448827.6</v>
      </c>
      <c r="K9" s="57">
        <f>SUM(K13:K34)</f>
        <v>469369.49999999994</v>
      </c>
      <c r="L9" s="52">
        <f t="shared" si="1"/>
        <v>471219.39999999997</v>
      </c>
    </row>
    <row r="10" spans="1:12" ht="15" customHeight="1">
      <c r="B10" s="55"/>
      <c r="C10" s="55"/>
      <c r="D10" s="55"/>
      <c r="E10" s="52"/>
      <c r="F10" s="52"/>
      <c r="G10" s="56" t="s">
        <v>128</v>
      </c>
      <c r="H10" s="52"/>
      <c r="I10" s="52"/>
      <c r="J10" s="52"/>
      <c r="K10" s="52"/>
      <c r="L10" s="52"/>
    </row>
    <row r="11" spans="1:12" ht="30" customHeight="1">
      <c r="B11" s="55"/>
      <c r="C11" s="55"/>
      <c r="D11" s="55"/>
      <c r="E11" s="52"/>
      <c r="F11" s="52"/>
      <c r="G11" s="53" t="s">
        <v>1</v>
      </c>
      <c r="H11" s="52"/>
      <c r="I11" s="52"/>
      <c r="J11" s="52"/>
      <c r="K11" s="52"/>
      <c r="L11" s="52"/>
    </row>
    <row r="12" spans="1:12" ht="56.25" customHeight="1">
      <c r="B12" s="55"/>
      <c r="C12" s="55"/>
      <c r="D12" s="55"/>
      <c r="E12" s="52"/>
      <c r="F12" s="52"/>
      <c r="G12" s="56" t="s">
        <v>129</v>
      </c>
      <c r="H12" s="52"/>
      <c r="I12" s="52"/>
      <c r="J12" s="52"/>
      <c r="K12" s="52"/>
      <c r="L12" s="52"/>
    </row>
    <row r="13" spans="1:12" ht="29.25" customHeight="1">
      <c r="B13" s="55"/>
      <c r="C13" s="55"/>
      <c r="D13" s="55"/>
      <c r="E13" s="52"/>
      <c r="F13" s="52"/>
      <c r="G13" s="56" t="s">
        <v>130</v>
      </c>
      <c r="H13" s="52">
        <v>308280.09999999998</v>
      </c>
      <c r="I13" s="52">
        <v>310328.5</v>
      </c>
      <c r="J13" s="52">
        <v>316670</v>
      </c>
      <c r="K13" s="57">
        <v>329524</v>
      </c>
      <c r="L13" s="52">
        <v>331008.40000000002</v>
      </c>
    </row>
    <row r="14" spans="1:12" ht="41.25" customHeight="1">
      <c r="B14" s="55"/>
      <c r="C14" s="55"/>
      <c r="D14" s="55"/>
      <c r="E14" s="52"/>
      <c r="F14" s="52"/>
      <c r="G14" s="56" t="s">
        <v>131</v>
      </c>
      <c r="H14" s="52">
        <v>57213.9</v>
      </c>
      <c r="I14" s="52">
        <v>38920.6</v>
      </c>
      <c r="J14" s="52">
        <v>38920.6</v>
      </c>
      <c r="K14" s="52">
        <v>38920.6</v>
      </c>
      <c r="L14" s="52">
        <v>38920.6</v>
      </c>
    </row>
    <row r="15" spans="1:12" ht="36" customHeight="1">
      <c r="B15" s="55"/>
      <c r="C15" s="55"/>
      <c r="D15" s="55"/>
      <c r="E15" s="52"/>
      <c r="F15" s="52"/>
      <c r="G15" s="56" t="s">
        <v>132</v>
      </c>
      <c r="H15" s="52">
        <v>6706.4</v>
      </c>
      <c r="I15" s="52">
        <v>6706.9</v>
      </c>
      <c r="J15" s="52">
        <v>6706.9</v>
      </c>
      <c r="K15" s="52">
        <v>6706.9</v>
      </c>
      <c r="L15" s="52">
        <v>6706.9</v>
      </c>
    </row>
    <row r="16" spans="1:12" ht="23.25" customHeight="1">
      <c r="B16" s="55"/>
      <c r="C16" s="55"/>
      <c r="D16" s="55"/>
      <c r="E16" s="52"/>
      <c r="F16" s="52"/>
      <c r="G16" s="56" t="s">
        <v>133</v>
      </c>
      <c r="H16" s="52">
        <v>4816.3999999999996</v>
      </c>
      <c r="I16" s="52">
        <v>5446.1</v>
      </c>
      <c r="J16" s="52">
        <v>5446.1</v>
      </c>
      <c r="K16" s="52">
        <v>5446.1</v>
      </c>
      <c r="L16" s="52">
        <v>5446.1</v>
      </c>
    </row>
    <row r="17" spans="2:12" ht="25.5" customHeight="1">
      <c r="B17" s="55"/>
      <c r="C17" s="55"/>
      <c r="D17" s="55"/>
      <c r="E17" s="52"/>
      <c r="F17" s="52"/>
      <c r="G17" s="56" t="s">
        <v>134</v>
      </c>
      <c r="H17" s="52">
        <v>69.5</v>
      </c>
      <c r="I17" s="52">
        <v>75.400000000000006</v>
      </c>
      <c r="J17" s="52">
        <v>70</v>
      </c>
      <c r="K17" s="52">
        <v>70</v>
      </c>
      <c r="L17" s="52">
        <v>70</v>
      </c>
    </row>
    <row r="18" spans="2:12" ht="27" customHeight="1">
      <c r="B18" s="55"/>
      <c r="C18" s="55"/>
      <c r="D18" s="55"/>
      <c r="E18" s="52"/>
      <c r="F18" s="52"/>
      <c r="G18" s="56" t="s">
        <v>135</v>
      </c>
      <c r="H18" s="52">
        <v>1587.3</v>
      </c>
      <c r="I18" s="52">
        <v>1667.2</v>
      </c>
      <c r="J18" s="52">
        <v>1675.2</v>
      </c>
      <c r="K18" s="52">
        <v>1675.2</v>
      </c>
      <c r="L18" s="52">
        <v>1675.2</v>
      </c>
    </row>
    <row r="19" spans="2:12" ht="23.25" customHeight="1">
      <c r="B19" s="55"/>
      <c r="C19" s="55"/>
      <c r="D19" s="55"/>
      <c r="E19" s="52"/>
      <c r="F19" s="52"/>
      <c r="G19" s="56" t="s">
        <v>136</v>
      </c>
      <c r="H19" s="52">
        <v>111.6</v>
      </c>
      <c r="I19" s="52">
        <v>36.299999999999997</v>
      </c>
      <c r="J19" s="52">
        <v>36.299999999999997</v>
      </c>
      <c r="K19" s="52">
        <v>36.299999999999997</v>
      </c>
      <c r="L19" s="52">
        <v>36.299999999999997</v>
      </c>
    </row>
    <row r="20" spans="2:12" ht="30" customHeight="1">
      <c r="B20" s="55"/>
      <c r="C20" s="55"/>
      <c r="D20" s="55"/>
      <c r="E20" s="52"/>
      <c r="F20" s="52"/>
      <c r="G20" s="56" t="s">
        <v>137</v>
      </c>
      <c r="H20" s="52">
        <v>915.7</v>
      </c>
      <c r="I20" s="52">
        <v>960</v>
      </c>
      <c r="J20" s="52">
        <v>960</v>
      </c>
      <c r="K20" s="57">
        <v>960</v>
      </c>
      <c r="L20" s="57">
        <v>960</v>
      </c>
    </row>
    <row r="21" spans="2:12" ht="43.5" customHeight="1">
      <c r="B21" s="55"/>
      <c r="C21" s="55"/>
      <c r="D21" s="55"/>
      <c r="E21" s="52"/>
      <c r="F21" s="52"/>
      <c r="G21" s="56" t="s">
        <v>138</v>
      </c>
      <c r="H21" s="52">
        <v>3967.2</v>
      </c>
      <c r="I21" s="52">
        <v>3000</v>
      </c>
      <c r="J21" s="52">
        <v>5044.5</v>
      </c>
      <c r="K21" s="52">
        <v>5044.5</v>
      </c>
      <c r="L21" s="57">
        <v>5410</v>
      </c>
    </row>
    <row r="22" spans="2:12" ht="25.5" customHeight="1">
      <c r="B22" s="55"/>
      <c r="C22" s="55"/>
      <c r="D22" s="55"/>
      <c r="E22" s="52"/>
      <c r="F22" s="52"/>
      <c r="G22" s="56" t="s">
        <v>139</v>
      </c>
      <c r="H22" s="52">
        <v>1264</v>
      </c>
      <c r="I22" s="52">
        <v>1274</v>
      </c>
      <c r="J22" s="52">
        <v>1279</v>
      </c>
      <c r="K22" s="52">
        <v>1279</v>
      </c>
      <c r="L22" s="57">
        <v>1279</v>
      </c>
    </row>
    <row r="23" spans="2:12" ht="44.25" customHeight="1">
      <c r="B23" s="55"/>
      <c r="C23" s="55"/>
      <c r="D23" s="55"/>
      <c r="E23" s="52"/>
      <c r="F23" s="52"/>
      <c r="G23" s="56" t="s">
        <v>140</v>
      </c>
      <c r="H23" s="52"/>
      <c r="I23" s="52"/>
      <c r="J23" s="52"/>
      <c r="K23" s="52"/>
      <c r="L23" s="52"/>
    </row>
    <row r="24" spans="2:12" ht="27" customHeight="1">
      <c r="B24" s="55"/>
      <c r="C24" s="55"/>
      <c r="D24" s="55"/>
      <c r="E24" s="52"/>
      <c r="F24" s="52"/>
      <c r="G24" s="56" t="s">
        <v>141</v>
      </c>
      <c r="H24" s="52"/>
      <c r="I24" s="52"/>
      <c r="J24" s="52"/>
      <c r="K24" s="52"/>
      <c r="L24" s="52"/>
    </row>
    <row r="25" spans="2:12" ht="24.75" customHeight="1">
      <c r="B25" s="55"/>
      <c r="C25" s="55"/>
      <c r="D25" s="55"/>
      <c r="E25" s="52"/>
      <c r="F25" s="52"/>
      <c r="G25" s="56" t="s">
        <v>142</v>
      </c>
      <c r="H25" s="52">
        <v>999.6</v>
      </c>
      <c r="I25" s="57">
        <v>1000</v>
      </c>
      <c r="J25" s="57">
        <v>1000</v>
      </c>
      <c r="K25" s="57">
        <v>1000</v>
      </c>
      <c r="L25" s="57">
        <v>1000</v>
      </c>
    </row>
    <row r="26" spans="2:12" ht="18" customHeight="1">
      <c r="B26" s="55"/>
      <c r="C26" s="55"/>
      <c r="D26" s="55"/>
      <c r="E26" s="52"/>
      <c r="F26" s="52"/>
      <c r="G26" s="56" t="s">
        <v>143</v>
      </c>
      <c r="H26" s="52">
        <v>413.9</v>
      </c>
      <c r="I26" s="52">
        <v>250</v>
      </c>
      <c r="J26" s="52">
        <v>250</v>
      </c>
      <c r="K26" s="52">
        <v>250</v>
      </c>
      <c r="L26" s="52">
        <v>250</v>
      </c>
    </row>
    <row r="27" spans="2:12" ht="27" customHeight="1">
      <c r="B27" s="55"/>
      <c r="C27" s="55"/>
      <c r="D27" s="55"/>
      <c r="E27" s="52"/>
      <c r="F27" s="52"/>
      <c r="G27" s="56" t="s">
        <v>144</v>
      </c>
      <c r="H27" s="52">
        <v>67877.3</v>
      </c>
      <c r="I27" s="52">
        <v>69930.2</v>
      </c>
      <c r="J27" s="52">
        <v>69930.2</v>
      </c>
      <c r="K27" s="52">
        <v>77618.100000000006</v>
      </c>
      <c r="L27" s="52">
        <v>77618.100000000006</v>
      </c>
    </row>
    <row r="28" spans="2:12" ht="30" customHeight="1">
      <c r="B28" s="55"/>
      <c r="C28" s="55"/>
      <c r="D28" s="55"/>
      <c r="E28" s="52"/>
      <c r="F28" s="52"/>
      <c r="G28" s="56" t="s">
        <v>145</v>
      </c>
      <c r="H28" s="52">
        <v>150</v>
      </c>
      <c r="I28" s="52"/>
      <c r="J28" s="52"/>
      <c r="K28" s="52"/>
      <c r="L28" s="52"/>
    </row>
    <row r="29" spans="2:12" ht="38.25" customHeight="1">
      <c r="B29" s="55"/>
      <c r="C29" s="55"/>
      <c r="D29" s="55"/>
      <c r="E29" s="52"/>
      <c r="F29" s="52"/>
      <c r="G29" s="56" t="s">
        <v>146</v>
      </c>
      <c r="H29" s="52">
        <v>272</v>
      </c>
      <c r="I29" s="52">
        <v>191.5</v>
      </c>
      <c r="J29" s="52">
        <v>191.5</v>
      </c>
      <c r="K29" s="52">
        <v>191.5</v>
      </c>
      <c r="L29" s="52">
        <v>191.5</v>
      </c>
    </row>
    <row r="30" spans="2:12" ht="24" customHeight="1">
      <c r="B30" s="55"/>
      <c r="C30" s="55"/>
      <c r="D30" s="55"/>
      <c r="E30" s="52"/>
      <c r="F30" s="52"/>
      <c r="G30" s="56" t="s">
        <v>147</v>
      </c>
      <c r="H30" s="57">
        <v>419</v>
      </c>
      <c r="I30" s="57">
        <v>419</v>
      </c>
      <c r="J30" s="57">
        <v>419</v>
      </c>
      <c r="K30" s="57">
        <v>419</v>
      </c>
      <c r="L30" s="57">
        <v>419</v>
      </c>
    </row>
    <row r="31" spans="2:12" ht="23.25" customHeight="1">
      <c r="B31" s="55"/>
      <c r="C31" s="55"/>
      <c r="D31" s="55"/>
      <c r="E31" s="52"/>
      <c r="F31" s="52"/>
      <c r="G31" s="56" t="s">
        <v>148</v>
      </c>
      <c r="H31" s="52">
        <v>663.6</v>
      </c>
      <c r="I31" s="52">
        <v>28.6</v>
      </c>
      <c r="J31" s="52">
        <v>28.6</v>
      </c>
      <c r="K31" s="52">
        <v>28.6</v>
      </c>
      <c r="L31" s="52">
        <v>28.6</v>
      </c>
    </row>
    <row r="32" spans="2:12" ht="30" customHeight="1">
      <c r="B32" s="55"/>
      <c r="C32" s="55"/>
      <c r="D32" s="55"/>
      <c r="E32" s="52"/>
      <c r="F32" s="52"/>
      <c r="G32" s="56" t="s">
        <v>149</v>
      </c>
      <c r="H32" s="52"/>
      <c r="I32" s="52"/>
      <c r="J32" s="52"/>
      <c r="K32" s="52"/>
      <c r="L32" s="52"/>
    </row>
    <row r="33" spans="1:12" ht="24" customHeight="1">
      <c r="B33" s="55"/>
      <c r="C33" s="55"/>
      <c r="D33" s="55"/>
      <c r="E33" s="52"/>
      <c r="F33" s="52"/>
      <c r="G33" s="56" t="s">
        <v>150</v>
      </c>
      <c r="H33" s="52">
        <v>135.9</v>
      </c>
      <c r="I33" s="57">
        <v>136</v>
      </c>
      <c r="J33" s="57">
        <v>136</v>
      </c>
      <c r="K33" s="57">
        <v>136</v>
      </c>
      <c r="L33" s="57">
        <v>136</v>
      </c>
    </row>
    <row r="34" spans="1:12" ht="22.5" customHeight="1">
      <c r="B34" s="55"/>
      <c r="C34" s="55"/>
      <c r="D34" s="55"/>
      <c r="E34" s="52"/>
      <c r="F34" s="52"/>
      <c r="G34" s="56" t="s">
        <v>151</v>
      </c>
      <c r="H34" s="52">
        <v>25.3</v>
      </c>
      <c r="I34" s="52">
        <v>63.7</v>
      </c>
      <c r="J34" s="52">
        <v>63.7</v>
      </c>
      <c r="K34" s="52">
        <v>63.7</v>
      </c>
      <c r="L34" s="52">
        <v>63.7</v>
      </c>
    </row>
    <row r="35" spans="1:12">
      <c r="B35" s="55"/>
      <c r="C35" s="55"/>
      <c r="D35" s="55"/>
      <c r="E35" s="52"/>
      <c r="F35" s="52"/>
      <c r="G35" s="53"/>
      <c r="H35" s="52"/>
      <c r="I35" s="52"/>
      <c r="J35" s="52"/>
      <c r="K35" s="52"/>
      <c r="L35" s="52"/>
    </row>
    <row r="36" spans="1:12" ht="39.75" customHeight="1">
      <c r="B36" s="55"/>
      <c r="C36" s="55"/>
      <c r="D36" s="55"/>
      <c r="E36" s="52"/>
      <c r="F36" s="58">
        <v>31001</v>
      </c>
      <c r="G36" s="53" t="s">
        <v>152</v>
      </c>
      <c r="H36" s="52">
        <f>H39+H40</f>
        <v>16000</v>
      </c>
      <c r="I36" s="52">
        <f t="shared" ref="I36" si="2">I39+I40</f>
        <v>276000</v>
      </c>
      <c r="J36" s="52">
        <f>J39+J42</f>
        <v>594335.6</v>
      </c>
      <c r="K36" s="52">
        <f>K39+K42</f>
        <v>9204.4</v>
      </c>
      <c r="L36" s="57">
        <f t="shared" ref="L36" si="3">L39+L42</f>
        <v>1770</v>
      </c>
    </row>
    <row r="37" spans="1:12" ht="30.75" customHeight="1">
      <c r="B37" s="55"/>
      <c r="C37" s="55"/>
      <c r="D37" s="55"/>
      <c r="E37" s="52"/>
      <c r="F37" s="52"/>
      <c r="G37" s="56" t="s">
        <v>128</v>
      </c>
      <c r="H37" s="52"/>
      <c r="I37" s="52"/>
      <c r="J37" s="52"/>
      <c r="K37" s="52"/>
      <c r="L37" s="52"/>
    </row>
    <row r="38" spans="1:12" ht="24" customHeight="1">
      <c r="B38" s="55"/>
      <c r="C38" s="55"/>
      <c r="D38" s="55"/>
      <c r="E38" s="52"/>
      <c r="F38" s="52"/>
      <c r="G38" s="53" t="s">
        <v>153</v>
      </c>
      <c r="H38" s="52"/>
      <c r="I38" s="52"/>
      <c r="J38" s="52"/>
      <c r="K38" s="52"/>
      <c r="L38" s="52"/>
    </row>
    <row r="39" spans="1:12" ht="23.25" customHeight="1">
      <c r="B39" s="55"/>
      <c r="C39" s="55"/>
      <c r="D39" s="55"/>
      <c r="E39" s="52"/>
      <c r="F39" s="52"/>
      <c r="G39" s="56" t="s">
        <v>154</v>
      </c>
      <c r="H39" s="52"/>
      <c r="I39" s="52">
        <v>274900</v>
      </c>
      <c r="J39" s="52">
        <v>592565.6</v>
      </c>
      <c r="K39" s="52">
        <v>7434.4</v>
      </c>
      <c r="L39" s="52"/>
    </row>
    <row r="40" spans="1:12" ht="14.25" customHeight="1">
      <c r="B40" s="55"/>
      <c r="C40" s="55"/>
      <c r="D40" s="55"/>
      <c r="E40" s="52"/>
      <c r="F40" s="52"/>
      <c r="G40" s="55" t="s">
        <v>155</v>
      </c>
      <c r="H40" s="52">
        <v>16000</v>
      </c>
      <c r="I40" s="52">
        <v>1100</v>
      </c>
      <c r="J40" s="52"/>
      <c r="K40" s="52"/>
      <c r="L40" s="52"/>
    </row>
    <row r="41" spans="1:12">
      <c r="B41" s="55"/>
      <c r="C41" s="55"/>
      <c r="D41" s="55"/>
      <c r="E41" s="52"/>
      <c r="F41" s="52"/>
      <c r="G41" s="53"/>
      <c r="H41" s="52"/>
      <c r="I41" s="52"/>
      <c r="J41" s="52"/>
      <c r="K41" s="52"/>
      <c r="L41" s="52"/>
    </row>
    <row r="42" spans="1:12" ht="48.75" customHeight="1">
      <c r="B42" s="55"/>
      <c r="C42" s="55"/>
      <c r="D42" s="55"/>
      <c r="E42" s="52"/>
      <c r="F42" s="58">
        <v>31002</v>
      </c>
      <c r="G42" s="53" t="s">
        <v>45</v>
      </c>
      <c r="H42" s="52">
        <f>H46</f>
        <v>0</v>
      </c>
      <c r="I42" s="52">
        <f t="shared" ref="I42:L42" si="4">I46</f>
        <v>0</v>
      </c>
      <c r="J42" s="57">
        <f t="shared" si="4"/>
        <v>1770</v>
      </c>
      <c r="K42" s="57">
        <f t="shared" si="4"/>
        <v>1770</v>
      </c>
      <c r="L42" s="57">
        <f t="shared" si="4"/>
        <v>1770</v>
      </c>
    </row>
    <row r="43" spans="1:12" ht="21.75" customHeight="1">
      <c r="B43" s="55"/>
      <c r="C43" s="55"/>
      <c r="D43" s="55"/>
      <c r="E43" s="52"/>
      <c r="F43" s="52"/>
      <c r="G43" s="56" t="s">
        <v>128</v>
      </c>
      <c r="H43" s="52"/>
      <c r="I43" s="52"/>
      <c r="J43" s="52"/>
      <c r="K43" s="52"/>
      <c r="L43" s="52"/>
    </row>
    <row r="44" spans="1:12" ht="33" customHeight="1">
      <c r="B44" s="55"/>
      <c r="C44" s="55"/>
      <c r="D44" s="55"/>
      <c r="E44" s="52"/>
      <c r="F44" s="52"/>
      <c r="G44" s="53" t="s">
        <v>1</v>
      </c>
      <c r="H44" s="52"/>
      <c r="I44" s="52"/>
      <c r="J44" s="52"/>
      <c r="K44" s="52"/>
      <c r="L44" s="52"/>
    </row>
    <row r="45" spans="1:12" ht="51" customHeight="1">
      <c r="B45" s="55"/>
      <c r="C45" s="55"/>
      <c r="D45" s="55"/>
      <c r="E45" s="52"/>
      <c r="F45" s="52"/>
      <c r="G45" s="56" t="s">
        <v>129</v>
      </c>
      <c r="H45" s="52"/>
      <c r="I45" s="52"/>
      <c r="J45" s="52"/>
      <c r="K45" s="52"/>
      <c r="L45" s="52"/>
    </row>
    <row r="46" spans="1:12" ht="22.5" customHeight="1">
      <c r="B46" s="55"/>
      <c r="C46" s="55"/>
      <c r="D46" s="55"/>
      <c r="E46" s="52"/>
      <c r="F46" s="52"/>
      <c r="G46" s="56" t="s">
        <v>156</v>
      </c>
      <c r="H46" s="52"/>
      <c r="I46" s="52"/>
      <c r="J46" s="52">
        <v>1770</v>
      </c>
      <c r="K46" s="52">
        <v>1770</v>
      </c>
      <c r="L46" s="52">
        <v>1770</v>
      </c>
    </row>
    <row r="47" spans="1:12">
      <c r="B47" s="59" t="s">
        <v>157</v>
      </c>
      <c r="C47" s="59" t="s">
        <v>157</v>
      </c>
      <c r="D47" s="59" t="s">
        <v>157</v>
      </c>
      <c r="E47" s="59" t="s">
        <v>157</v>
      </c>
      <c r="F47" s="59" t="s">
        <v>157</v>
      </c>
      <c r="G47" s="60" t="s">
        <v>158</v>
      </c>
      <c r="H47" s="61">
        <f>H9+H36</f>
        <v>471888.7</v>
      </c>
      <c r="I47" s="61">
        <f>I9+I36</f>
        <v>716434</v>
      </c>
      <c r="J47" s="61">
        <f>J9+J36</f>
        <v>1043163.2</v>
      </c>
      <c r="K47" s="61">
        <f t="shared" ref="K47:L47" si="5">K9+K36</f>
        <v>478573.89999999997</v>
      </c>
      <c r="L47" s="61">
        <f t="shared" si="5"/>
        <v>472989.39999999997</v>
      </c>
    </row>
    <row r="48" spans="1:12" ht="29.25" customHeight="1">
      <c r="A48" s="62"/>
      <c r="B48" s="59" t="s">
        <v>157</v>
      </c>
      <c r="C48" s="59" t="s">
        <v>157</v>
      </c>
      <c r="D48" s="59" t="s">
        <v>157</v>
      </c>
      <c r="E48" s="59" t="s">
        <v>157</v>
      </c>
      <c r="F48" s="59" t="s">
        <v>157</v>
      </c>
      <c r="G48" s="52" t="s">
        <v>159</v>
      </c>
      <c r="H48" s="63" t="s">
        <v>157</v>
      </c>
      <c r="I48" s="63" t="s">
        <v>157</v>
      </c>
      <c r="J48" s="64">
        <v>0</v>
      </c>
      <c r="K48" s="64">
        <v>0</v>
      </c>
      <c r="L48" s="64">
        <v>0</v>
      </c>
    </row>
  </sheetData>
  <mergeCells count="7">
    <mergeCell ref="L3:L4"/>
    <mergeCell ref="B3:D3"/>
    <mergeCell ref="E3:F3"/>
    <mergeCell ref="G3:G4"/>
    <mergeCell ref="H3:H4"/>
    <mergeCell ref="I3:I4"/>
    <mergeCell ref="K3:K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FAD14-35C2-47DE-9B1A-D0763A700866}">
  <dimension ref="A1:X9"/>
  <sheetViews>
    <sheetView workbookViewId="0">
      <selection activeCell="D8" sqref="D8"/>
    </sheetView>
  </sheetViews>
  <sheetFormatPr defaultRowHeight="15"/>
  <cols>
    <col min="4" max="4" width="23.7109375" customWidth="1"/>
    <col min="5" max="5" width="15.5703125" customWidth="1"/>
    <col min="22" max="22" width="9.42578125" customWidth="1"/>
  </cols>
  <sheetData>
    <row r="1" spans="1:24">
      <c r="A1" s="2" t="s">
        <v>160</v>
      </c>
    </row>
    <row r="2" spans="1:24">
      <c r="V2" t="s">
        <v>11</v>
      </c>
    </row>
    <row r="3" spans="1:24">
      <c r="B3" s="101" t="s">
        <v>112</v>
      </c>
      <c r="C3" s="101"/>
      <c r="D3" s="101" t="s">
        <v>161</v>
      </c>
      <c r="E3" s="101" t="s">
        <v>162</v>
      </c>
      <c r="F3" s="101"/>
      <c r="G3" s="101"/>
      <c r="H3" s="101"/>
      <c r="I3" s="101" t="s">
        <v>163</v>
      </c>
      <c r="J3" s="101"/>
      <c r="K3" s="101"/>
      <c r="L3" s="101"/>
      <c r="M3" s="101" t="s">
        <v>164</v>
      </c>
      <c r="N3" s="101"/>
      <c r="O3" s="101"/>
      <c r="P3" s="101"/>
      <c r="Q3" s="101" t="s">
        <v>29</v>
      </c>
      <c r="R3" s="101"/>
      <c r="S3" s="101"/>
      <c r="T3" s="101"/>
      <c r="U3" s="101" t="s">
        <v>30</v>
      </c>
      <c r="V3" s="101"/>
      <c r="W3" s="101"/>
      <c r="X3" s="101"/>
    </row>
    <row r="4" spans="1:24" ht="90.75" customHeight="1">
      <c r="B4" s="48" t="s">
        <v>121</v>
      </c>
      <c r="C4" s="48" t="s">
        <v>122</v>
      </c>
      <c r="D4" s="101"/>
      <c r="E4" s="65" t="s">
        <v>165</v>
      </c>
      <c r="F4" s="66" t="s">
        <v>166</v>
      </c>
      <c r="G4" s="66" t="s">
        <v>167</v>
      </c>
      <c r="H4" s="66" t="s">
        <v>168</v>
      </c>
      <c r="I4" s="65" t="s">
        <v>165</v>
      </c>
      <c r="J4" s="66" t="s">
        <v>166</v>
      </c>
      <c r="K4" s="66" t="s">
        <v>167</v>
      </c>
      <c r="L4" s="66" t="s">
        <v>168</v>
      </c>
      <c r="M4" s="65" t="s">
        <v>165</v>
      </c>
      <c r="N4" s="66" t="s">
        <v>166</v>
      </c>
      <c r="O4" s="66" t="s">
        <v>167</v>
      </c>
      <c r="P4" s="66" t="s">
        <v>168</v>
      </c>
      <c r="Q4" s="65" t="s">
        <v>165</v>
      </c>
      <c r="R4" s="66" t="s">
        <v>166</v>
      </c>
      <c r="S4" s="66" t="s">
        <v>167</v>
      </c>
      <c r="T4" s="66" t="s">
        <v>168</v>
      </c>
      <c r="U4" s="65" t="s">
        <v>165</v>
      </c>
      <c r="V4" s="66" t="s">
        <v>166</v>
      </c>
      <c r="W4" s="66" t="s">
        <v>167</v>
      </c>
      <c r="X4" s="66" t="s">
        <v>168</v>
      </c>
    </row>
    <row r="5" spans="1:24" ht="63" customHeight="1">
      <c r="B5" s="52">
        <v>1054</v>
      </c>
      <c r="C5" s="52"/>
      <c r="D5" s="53" t="s">
        <v>35</v>
      </c>
      <c r="E5" s="67">
        <f>F5+G5+H5</f>
        <v>471888.7</v>
      </c>
      <c r="F5" s="55">
        <f>F6+F7+F8</f>
        <v>471888.7</v>
      </c>
      <c r="G5" s="55"/>
      <c r="H5" s="55"/>
      <c r="I5" s="68">
        <f>J5+K5+L5</f>
        <v>716434</v>
      </c>
      <c r="J5" s="69">
        <f>J6+J7+J8</f>
        <v>716434</v>
      </c>
      <c r="K5" s="55"/>
      <c r="L5" s="55"/>
      <c r="M5" s="68">
        <f>N5+O5+P5</f>
        <v>1043163.2</v>
      </c>
      <c r="N5" s="69">
        <f>N6+N7+N8</f>
        <v>1043163.2</v>
      </c>
      <c r="O5" s="55"/>
      <c r="P5" s="55"/>
      <c r="Q5" s="67">
        <f>R5+S5+T5</f>
        <v>478573.9</v>
      </c>
      <c r="R5" s="55">
        <f>R6+R7+R8</f>
        <v>478573.9</v>
      </c>
      <c r="S5" s="55"/>
      <c r="T5" s="55"/>
      <c r="U5" s="67">
        <f>V5+W5+X5</f>
        <v>472989.4</v>
      </c>
      <c r="V5" s="55">
        <f>V6+V7+V8</f>
        <v>472989.4</v>
      </c>
      <c r="W5" s="55"/>
      <c r="X5" s="55"/>
    </row>
    <row r="6" spans="1:24" ht="50.25" customHeight="1">
      <c r="B6" s="52"/>
      <c r="C6" s="52">
        <v>11001</v>
      </c>
      <c r="D6" s="53" t="s">
        <v>35</v>
      </c>
      <c r="E6" s="67">
        <f t="shared" ref="E6:E8" si="0">F6+G6+H6</f>
        <v>455888.7</v>
      </c>
      <c r="F6" s="55">
        <v>455888.7</v>
      </c>
      <c r="G6" s="55"/>
      <c r="H6" s="55"/>
      <c r="I6" s="68">
        <f t="shared" ref="I6:I8" si="1">J6+K6+L6</f>
        <v>440434</v>
      </c>
      <c r="J6" s="69">
        <v>440434</v>
      </c>
      <c r="K6" s="55"/>
      <c r="L6" s="55"/>
      <c r="M6" s="68">
        <f t="shared" ref="M6:M8" si="2">N6+O6+P6</f>
        <v>448827.6</v>
      </c>
      <c r="N6" s="69">
        <v>448827.6</v>
      </c>
      <c r="O6" s="55"/>
      <c r="P6" s="55"/>
      <c r="Q6" s="67">
        <f t="shared" ref="Q6:Q8" si="3">R6+S6+T6</f>
        <v>469369.5</v>
      </c>
      <c r="R6" s="69">
        <v>469369.5</v>
      </c>
      <c r="S6" s="55"/>
      <c r="T6" s="55"/>
      <c r="U6" s="67">
        <f t="shared" ref="U6:U8" si="4">V6+W6+X6</f>
        <v>471219.4</v>
      </c>
      <c r="V6" s="55">
        <v>471219.4</v>
      </c>
      <c r="W6" s="55"/>
      <c r="X6" s="55"/>
    </row>
    <row r="7" spans="1:24" ht="84.75" customHeight="1">
      <c r="B7" s="52"/>
      <c r="C7" s="52">
        <v>31001</v>
      </c>
      <c r="D7" s="53" t="s">
        <v>97</v>
      </c>
      <c r="E7" s="67">
        <f t="shared" si="0"/>
        <v>16000</v>
      </c>
      <c r="F7" s="55">
        <v>16000</v>
      </c>
      <c r="G7" s="55"/>
      <c r="H7" s="55"/>
      <c r="I7" s="68">
        <f t="shared" si="1"/>
        <v>276000</v>
      </c>
      <c r="J7" s="69">
        <v>276000</v>
      </c>
      <c r="K7" s="55"/>
      <c r="L7" s="55"/>
      <c r="M7" s="68">
        <f t="shared" si="2"/>
        <v>592565.6</v>
      </c>
      <c r="N7" s="69">
        <v>592565.6</v>
      </c>
      <c r="O7" s="55"/>
      <c r="P7" s="55"/>
      <c r="Q7" s="67">
        <f t="shared" si="3"/>
        <v>7434.4</v>
      </c>
      <c r="R7" s="55">
        <v>7434.4</v>
      </c>
      <c r="S7" s="55"/>
      <c r="T7" s="55"/>
      <c r="U7" s="67">
        <f t="shared" si="4"/>
        <v>0</v>
      </c>
      <c r="V7" s="55"/>
      <c r="W7" s="55"/>
      <c r="X7" s="55"/>
    </row>
    <row r="8" spans="1:24" ht="81.75" customHeight="1">
      <c r="B8" s="52"/>
      <c r="C8" s="52">
        <v>31002</v>
      </c>
      <c r="D8" s="53" t="s">
        <v>45</v>
      </c>
      <c r="E8" s="67">
        <f t="shared" si="0"/>
        <v>0</v>
      </c>
      <c r="F8" s="55"/>
      <c r="G8" s="55"/>
      <c r="H8" s="55"/>
      <c r="I8" s="67">
        <f t="shared" si="1"/>
        <v>0</v>
      </c>
      <c r="J8" s="55"/>
      <c r="K8" s="55"/>
      <c r="L8" s="55"/>
      <c r="M8" s="68">
        <f t="shared" si="2"/>
        <v>1770</v>
      </c>
      <c r="N8" s="69">
        <v>1770</v>
      </c>
      <c r="O8" s="55"/>
      <c r="P8" s="55"/>
      <c r="Q8" s="68">
        <f t="shared" si="3"/>
        <v>1770</v>
      </c>
      <c r="R8" s="70">
        <v>1770</v>
      </c>
      <c r="S8" s="55"/>
      <c r="T8" s="55"/>
      <c r="U8" s="68">
        <f t="shared" si="4"/>
        <v>1770</v>
      </c>
      <c r="V8" s="69">
        <v>1770</v>
      </c>
      <c r="W8" s="55"/>
      <c r="X8" s="55"/>
    </row>
    <row r="9" spans="1:24" ht="24.75" customHeight="1">
      <c r="B9" s="102" t="s">
        <v>169</v>
      </c>
      <c r="C9" s="103"/>
      <c r="D9" s="104"/>
      <c r="E9" s="61">
        <f>E5</f>
        <v>471888.7</v>
      </c>
      <c r="F9" s="61">
        <f>F5</f>
        <v>471888.7</v>
      </c>
      <c r="G9" s="61">
        <f t="shared" ref="G9:X9" si="5">G5</f>
        <v>0</v>
      </c>
      <c r="H9" s="61">
        <f t="shared" si="5"/>
        <v>0</v>
      </c>
      <c r="I9" s="61">
        <f t="shared" si="5"/>
        <v>716434</v>
      </c>
      <c r="J9" s="61">
        <f t="shared" si="5"/>
        <v>716434</v>
      </c>
      <c r="K9" s="61">
        <f t="shared" si="5"/>
        <v>0</v>
      </c>
      <c r="L9" s="61">
        <f t="shared" si="5"/>
        <v>0</v>
      </c>
      <c r="M9" s="71">
        <f t="shared" si="5"/>
        <v>1043163.2</v>
      </c>
      <c r="N9" s="71">
        <f t="shared" si="5"/>
        <v>1043163.2</v>
      </c>
      <c r="O9" s="61">
        <f t="shared" si="5"/>
        <v>0</v>
      </c>
      <c r="P9" s="61">
        <f t="shared" si="5"/>
        <v>0</v>
      </c>
      <c r="Q9" s="61">
        <f t="shared" si="5"/>
        <v>478573.9</v>
      </c>
      <c r="R9" s="61">
        <f t="shared" si="5"/>
        <v>478573.9</v>
      </c>
      <c r="S9" s="61">
        <f t="shared" si="5"/>
        <v>0</v>
      </c>
      <c r="T9" s="61">
        <f t="shared" si="5"/>
        <v>0</v>
      </c>
      <c r="U9" s="61">
        <f t="shared" si="5"/>
        <v>472989.4</v>
      </c>
      <c r="V9" s="61">
        <f t="shared" si="5"/>
        <v>472989.4</v>
      </c>
      <c r="W9" s="61">
        <f t="shared" si="5"/>
        <v>0</v>
      </c>
      <c r="X9" s="61">
        <f t="shared" si="5"/>
        <v>0</v>
      </c>
    </row>
  </sheetData>
  <mergeCells count="8">
    <mergeCell ref="U3:X3"/>
    <mergeCell ref="B9:D9"/>
    <mergeCell ref="B3:C3"/>
    <mergeCell ref="D3:D4"/>
    <mergeCell ref="E3:H3"/>
    <mergeCell ref="I3:L3"/>
    <mergeCell ref="M3:P3"/>
    <mergeCell ref="Q3:T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Հ1</vt:lpstr>
      <vt:lpstr>Հ3Մաս 1</vt:lpstr>
      <vt:lpstr>Հ3 Մաս 2</vt:lpstr>
      <vt:lpstr>Հ3 Մաս 3</vt:lpstr>
      <vt:lpstr>Հ4</vt:lpstr>
      <vt:lpstr>Հ5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Լաուրա Ավետիքյան</dc:creator>
  <cp:lastModifiedBy>Լաուրա Ավետիքյան</cp:lastModifiedBy>
  <dcterms:created xsi:type="dcterms:W3CDTF">2015-06-05T18:17:20Z</dcterms:created>
  <dcterms:modified xsi:type="dcterms:W3CDTF">2026-07-03T08:02:45Z</dcterms:modified>
</cp:coreProperties>
</file>